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https://jpdeloitte.sharepoint.com/sites/NAA2/Shared Documents/General/30_調査分析/99_様式/01_調達事務要領/01_標準例/04_入札・契約事項説明書/"/>
    </mc:Choice>
  </mc:AlternateContent>
  <xr:revisionPtr revIDLastSave="4" documentId="11_19579E2A04E757726A7F890FF9629D49C9A8A668" xr6:coauthVersionLast="47" xr6:coauthVersionMax="47" xr10:uidLastSave="{BED03504-1B72-48D0-BB0A-86D9E7F559C3}"/>
  <bookViews>
    <workbookView xWindow="915" yWindow="-16320" windowWidth="29040" windowHeight="15720" tabRatio="838" xr2:uid="{00000000-000D-0000-FFFF-FFFF00000000}"/>
  </bookViews>
  <sheets>
    <sheet name="PJ3R3023_1" sheetId="33" r:id="rId1"/>
    <sheet name="基本情報_1_1" sheetId="34" r:id="rId2"/>
  </sheets>
  <definedNames>
    <definedName name="_1B1_" hidden="1">{#N/A,#N/A,FALSE,"ＨＢＳＣＳＳ";#N/A,#N/A,FALSE,"原価管理表平田倉庫";#N/A,#N/A,FALSE,"原価管理表 日立印刷";#N/A,#N/A,FALSE,"原価管理合計表"}</definedName>
    <definedName name="_xlnm._FilterDatabase" hidden="1">#REF!</definedName>
    <definedName name="_mp1" hidden="1">{#N/A,#N/A,FALSE,"見積ﾊﾟﾀｰﾝ1";#N/A,#N/A,FALSE,"見積ﾊﾟﾀｰﾝ1 (2)";#N/A,#N/A,FALSE,"見積ﾊﾟﾀｰﾝ1 (3)"}</definedName>
    <definedName name="_MP5400" hidden="1">{#N/A,#N/A,FALSE,"2050保守見積書";#N/A,#N/A,FALSE,"2050保守注文書"}</definedName>
    <definedName name="_OFS0092" hidden="1">{"'タイトル状態'!$A$7:$W$32"}</definedName>
    <definedName name="_Order1" hidden="1">255</definedName>
    <definedName name="_Regression_X" hidden="1">#REF!</definedName>
    <definedName name="_Table1_In1" hidden="1">#REF!</definedName>
    <definedName name="_Table1_Out" hidden="1">#REF!</definedName>
    <definedName name="_Table2_In1" hidden="1">#REF!</definedName>
    <definedName name="_Table2_Out" hidden="1">#REF!</definedName>
    <definedName name="\C">#REF!</definedName>
    <definedName name="\D">#REF!</definedName>
    <definedName name="\F">#REF!</definedName>
    <definedName name="\G">#REF!</definedName>
    <definedName name="\H">#REF!</definedName>
    <definedName name="\L">#REF!</definedName>
    <definedName name="\M">#REF!</definedName>
    <definedName name="\P">#REF!</definedName>
    <definedName name="\R">#REF!</definedName>
    <definedName name="\S">#REF!</definedName>
    <definedName name="②" hidden="1">{"'Sheet1'!$A$1:$H$100"}</definedName>
    <definedName name="③" hidden="1">{"'Sheet1'!$A$1:$H$100"}</definedName>
    <definedName name="a">#REF!</definedName>
    <definedName name="aaa">#REF!</definedName>
    <definedName name="aaaa">#REF!</definedName>
    <definedName name="aaaaa" hidden="1">{#N/A,#N/A,FALSE,"見積ﾊﾟﾀｰﾝ1";#N/A,#N/A,FALSE,"見積ﾊﾟﾀｰﾝ1 (2)";#N/A,#N/A,FALSE,"見積ﾊﾟﾀｰﾝ1 (3)"}</definedName>
    <definedName name="aaaaaaaaa" hidden="1">{#N/A,#N/A,FALSE,"見積書";#N/A,#N/A,FALSE,"注文書"}</definedName>
    <definedName name="aaaaaaaaaa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aa" hidden="1">{#N/A,#N/A,FALSE,"2050保守見積書";#N/A,#N/A,FALSE,"2050保守注文書"}</definedName>
    <definedName name="aaaaaaaaaaaaaaaaaaaaaaaaa" hidden="1">{#N/A,#N/A,FALSE,"2050保守見積書";#N/A,#N/A,FALSE,"2050保守注文書"}</definedName>
    <definedName name="aaaaaaaaaaaaaaaaaaaaaaaaaaaa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f" hidden="1">{"HCDN_注釈以外",#N/A,FALSE,"10.0対応";"HCDN_注釈",#N/A,FALSE,"10.0対応";"HCDN_注釈以外",#N/A,FALSE,"9.0対応";"HCDN_注釈",#N/A,FALSE,"9.0対応";#N/A,#N/A,FALSE,"ﾏﾆｭｱﾙ一覧";#N/A,#N/A,FALSE,"ﾏﾆｭｱﾙ一覧 (2)"}</definedName>
    <definedName name="afffffffffff" hidden="1">{"'ＰＲＧ (2)'!$A$1:$I$1"}</definedName>
    <definedName name="affffffffffffffffffffffffffffff" hidden="1">{#N/A,#N/A,FALSE,"2050保守見積書";#N/A,#N/A,FALSE,"2050保守注文書"}</definedName>
    <definedName name="affsd" hidden="1">{"'Sheet2'!$B$4:$L$45"}</definedName>
    <definedName name="as" hidden="1">{#N/A,#N/A,FALSE,"見積ﾊﾟﾀｰﾝ1";#N/A,#N/A,FALSE,"見積ﾊﾟﾀｰﾝ1 (2)";#N/A,#N/A,FALSE,"見積ﾊﾟﾀｰﾝ1 (3)"}</definedName>
    <definedName name="asdasdasdasdasda" hidden="1">{#N/A,#N/A,FALSE,"2050保守見積書";#N/A,#N/A,FALSE,"2050保守注文書"}</definedName>
    <definedName name="B3_Click">#REF!</definedName>
    <definedName name="bbb">#REF!</definedName>
    <definedName name="bbbb">#REF!</definedName>
    <definedName name="ccc">#REF!</definedName>
    <definedName name="cccc">#REF!</definedName>
    <definedName name="close_hard">#REF!</definedName>
    <definedName name="_xlnm.Database">#REF!</definedName>
    <definedName name="database2">#REF!</definedName>
    <definedName name="ddd">#REF!</definedName>
    <definedName name="ddddd" hidden="1">{#N/A,#N/A,FALSE,"2050保守見積書";#N/A,#N/A,FALSE,"2050保守注文書"}</definedName>
    <definedName name="dsdd" hidden="1">{#N/A,#N/A,FALSE,"見積ﾊﾟﾀｰﾝ1";#N/A,#N/A,FALSE,"見積ﾊﾟﾀｰﾝ1 (2)";#N/A,#N/A,FALSE,"見積ﾊﾟﾀｰﾝ1 (3)"}</definedName>
    <definedName name="e" hidden="1">{"'Sheet1'!$A$1:$H$100"}</definedName>
    <definedName name="eee">#REF!</definedName>
    <definedName name="EEKOJIHI_new">#REF!</definedName>
    <definedName name="erttyttyftfyuyygyuyyyyy" hidden="1">{"'Sheet2'!$B$4:$L$45"}</definedName>
    <definedName name="etryrtyerty" hidden="1">{#N/A,#N/A,FALSE,"2050保守見積書";#N/A,#N/A,FALSE,"2050保守注文書"}</definedName>
    <definedName name="f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fff">#REF!</definedName>
    <definedName name="ffff">#REF!</definedName>
    <definedName name="ffffdewer" hidden="1">{#N/A,#N/A,FALSE,"見積ﾊﾟﾀｰﾝ1";#N/A,#N/A,FALSE,"見積ﾊﾟﾀｰﾝ1 (2)";#N/A,#N/A,FALSE,"見積ﾊﾟﾀｰﾝ1 (3)"}</definedName>
    <definedName name="g" hidden="1">{"HCDN_注釈以外",#N/A,FALSE,"10.0対応";"HCDN_注釈",#N/A,FALSE,"10.0対応";"HCDN_注釈以外",#N/A,FALSE,"9.0対応";"HCDN_注釈",#N/A,FALSE,"9.0対応";#N/A,#N/A,FALSE,"ﾏﾆｭｱﾙ一覧";#N/A,#N/A,FALSE,"ﾏﾆｭｱﾙ一覧 (2)"}</definedName>
    <definedName name="genk_app">#REF!</definedName>
    <definedName name="genk_hard">#REF!</definedName>
    <definedName name="gerge" hidden="1">{"'Sheet1'!$A$1:$H$100"}</definedName>
    <definedName name="gg" hidden="1">{#N/A,#N/A,FALSE,"見積書";#N/A,#N/A,FALSE,"注文書"}</definedName>
    <definedName name="ggg" hidden="1">{#N/A,#N/A,FALSE,"2050保守見積書";#N/A,#N/A,FALSE,"2050保守注文書"}</definedName>
    <definedName name="gggg">#REF!</definedName>
    <definedName name="gggggg" hidden="1">{#N/A,#N/A,FALSE,"2050保守見積書";#N/A,#N/A,FALSE,"2050保守注文書"}</definedName>
    <definedName name="ggggggggggg" hidden="1">{#N/A,#N/A,FALSE,"見積ﾊﾟﾀｰﾝ1";#N/A,#N/A,FALSE,"見積ﾊﾟﾀｰﾝ1 (2)";#N/A,#N/A,FALSE,"見積ﾊﾟﾀｰﾝ1 (3)"}</definedName>
    <definedName name="gggggggggggg"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ｇｔれｇ" hidden="1">{"'Sheet1'!$A$1:$H$100"}</definedName>
    <definedName name="ＧＷメッセージ一覧" hidden="1">#REF!</definedName>
    <definedName name="H9000構成表案1_2" hidden="1">{"HCDN_注釈以外",#N/A,FALSE,"10.0対応";"HCDN_注釈",#N/A,FALSE,"10.0対応";"HCDN_注釈以外",#N/A,FALSE,"9.0対応";"HCDN_注釈",#N/A,FALSE,"9.0対応";#N/A,#N/A,FALSE,"ﾏﾆｭｱﾙ一覧";#N/A,#N/A,FALSE,"ﾏﾆｭｱﾙ一覧 (2)"}</definedName>
    <definedName name="hhh">#REF!</definedName>
    <definedName name="ｈｒｈｒｔ" hidden="1">{"'Sheet1'!$A$1:$H$100"}</definedName>
    <definedName name="HTML_CodePage" hidden="1">932</definedName>
    <definedName name="HTML_Control" hidden="1">{"'Sheet1'!$A$1:$H$100"}</definedName>
    <definedName name="HTML_Description" hidden="1">"NEWマークは98/11以降に新たに発行されたマニュアル"</definedName>
    <definedName name="HTML_Email" hidden="1">"kkuraji@cisco.com"</definedName>
    <definedName name="HTML_Header" hidden="1">"日本語マニュアル発行状況(99/1/11現在)"</definedName>
    <definedName name="HTML_LastUpdate" hidden="1">"99/01/11"</definedName>
    <definedName name="HTML_LineAfter" hidden="1">TRUE</definedName>
    <definedName name="HTML_LineBefore" hidden="1">TRUE</definedName>
    <definedName name="HTML_Name" hidden="1">"エンジニアリング本部　蔵治"</definedName>
    <definedName name="HTML_OBDlg2" hidden="1">FALSE</definedName>
    <definedName name="HTML_OBDlg3" hidden="1">TRUE</definedName>
    <definedName name="HTML_OBDlg4" hidden="1">TRUE</definedName>
    <definedName name="HTML_OS" hidden="1">0</definedName>
    <definedName name="HTML_PathFile" hidden="1">"\\JP-TOKYO3\Engineering\Document\HP\Partner\jm_price_test.htm"</definedName>
    <definedName name="HTML_PathTemplate" hidden="1">"\\Jp-tokyo3\engineering\Document\HP\Partner\jm_price_base.htm"</definedName>
    <definedName name="HTML_Title" hidden="1">"発行済2"</definedName>
    <definedName name="ｈせてぇあ" hidden="1">{"'Sheet1'!$A$1:$H$100"}</definedName>
    <definedName name="iiiii" hidden="1">{#N/A,#N/A,FALSE,"2050保守見積書";#N/A,#N/A,FALSE,"2050保守注文書"}</definedName>
    <definedName name="J0">#REF!</definedName>
    <definedName name="jdj">#REF!</definedName>
    <definedName name="jjj">#REF!</definedName>
    <definedName name="jsjs">#REF!</definedName>
    <definedName name="kayahara">#REF!</definedName>
    <definedName name="lkj" hidden="1">{#N/A,#N/A,FALSE,"2050保守見積書";#N/A,#N/A,FALSE,"2050保守注文書"}</definedName>
    <definedName name="lll"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ｌｌｌｌｌｌｌｌｌｌｌｌｌｌｌｌｌｌｌｌｌｌｌｌｌｌｌｌｌｌｌｌｌｌ" hidden="1">{"'Sheet1'!$A$1:$H$100"}</definedName>
    <definedName name="main_menu">#REF!</definedName>
    <definedName name="MIN">#REF!</definedName>
    <definedName name="mmm" hidden="1">{#N/A,#N/A,FALSE,"見積ﾊﾟﾀｰﾝ1";#N/A,#N/A,FALSE,"見積ﾊﾟﾀｰﾝ1 (2)";#N/A,#N/A,FALSE,"見積ﾊﾟﾀｰﾝ1 (3)"}</definedName>
    <definedName name="mp" hidden="1">{#N/A,#N/A,FALSE,"2050保守見積書";#N/A,#N/A,FALSE,"2050保守注文書"}</definedName>
    <definedName name="MP5400見" hidden="1">{#N/A,#N/A,FALSE,"見積ﾊﾟﾀｰﾝ1";#N/A,#N/A,FALSE,"見積ﾊﾟﾀｰﾝ1 (2)";#N/A,#N/A,FALSE,"見積ﾊﾟﾀｰﾝ1 (3)"}</definedName>
    <definedName name="NEW" hidden="1">{"'Sheet2'!$B$4:$L$45"}</definedName>
    <definedName name="oo" hidden="1">{#N/A,#N/A,FALSE,"見積書";#N/A,#N/A,FALSE,"注文書"}</definedName>
    <definedName name="ooo" hidden="1">{"HCDN_注釈以外",#N/A,FALSE,"10.0対応";"HCDN_注釈",#N/A,FALSE,"10.0対応";"HCDN_注釈以外",#N/A,FALSE,"9.0対応";"HCDN_注釈",#N/A,FALSE,"9.0対応";#N/A,#N/A,FALSE,"ﾏﾆｭｱﾙ一覧";#N/A,#N/A,FALSE,"ﾏﾆｭｱﾙ一覧 (2)"}</definedName>
    <definedName name="oooooo"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open_見積条件">#REF!</definedName>
    <definedName name="open_原価書">#REF!</definedName>
    <definedName name="open_取纏書">#REF!</definedName>
    <definedName name="ppp" hidden="1">{#N/A,#N/A,FALSE,"見積ﾊﾟﾀｰﾝ1";#N/A,#N/A,FALSE,"見積ﾊﾟﾀｰﾝ1 (2)";#N/A,#N/A,FALSE,"見積ﾊﾟﾀｰﾝ1 (3)"}</definedName>
    <definedName name="pppp" hidden="1">{#N/A,#N/A,FALSE,"2050保守見積書";#N/A,#N/A,FALSE,"2050保守注文書"}</definedName>
    <definedName name="ｐｐｐｐｐｐｐｐｐｐｐｐｐｐｐｐｐｐｐｐｐｐｐｐｐｐ" hidden="1">{"'Sheet1'!$A$1:$H$100"}</definedName>
    <definedName name="ＰＰ掛率">#REF!</definedName>
    <definedName name="_xlnm.Print_Area" localSheetId="0">PJ3R3023_1!$A$1:$J$40</definedName>
    <definedName name="Print_Area_MI">#REF!</definedName>
    <definedName name="ｑｑｑｑｑ" hidden="1">{"'タイトル状態'!$A$7:$W$32"}</definedName>
    <definedName name="ｑｑｑｑｑｑｑｑｑｑｑｑｑｑｑｑｑｑｑｑｑｑｑｑｑ" hidden="1">{"'Sheet1'!$A$1:$H$100"}</definedName>
    <definedName name="ｒｒｒｒｒｒｒｒｒｒｒｒｒｒｒｒｒ" hidden="1">{"'Sheet1'!$A$1:$H$100"}</definedName>
    <definedName name="ｒｒｒｒｒｒｒｒｒｒｒｒｒｒｒｒｒｒｒｒｒｒｒｒｒｒｒｒｒｒｒ" hidden="1">{"'Sheet1'!$A$1:$H$100"}</definedName>
    <definedName name="rtyertyeytert" hidden="1">{#N/A,#N/A,FALSE,"見積ﾊﾟﾀｰﾝ1";#N/A,#N/A,FALSE,"見積ﾊﾟﾀｰﾝ1 (2)";#N/A,#N/A,FALSE,"見積ﾊﾟﾀｰﾝ1 (3)"}</definedName>
    <definedName name="ryeryer" hidden="1">{#N/A,#N/A,FALSE,"見積ﾊﾟﾀｰﾝ1";#N/A,#N/A,FALSE,"見積ﾊﾟﾀｰﾝ1 (2)";#N/A,#N/A,FALSE,"見積ﾊﾟﾀｰﾝ1 (3)"}</definedName>
    <definedName name="sadf" hidden="1">{"'Sheet2'!$B$4:$L$45"}</definedName>
    <definedName name="SPL">#REF!</definedName>
    <definedName name="SSS"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ｓｓｓｓ" hidden="1">{"'タイトル状態'!$A$7:$W$32"}</definedName>
    <definedName name="std">#REF!</definedName>
    <definedName name="ｔｔｔｔｔｔｔｔｔｔｔｔｔｔｔｔｔｔｔｔｔｔｔｔｔｔｔｔｔｔｔｔｔｔ" hidden="1">{"'Sheet1'!$A$1:$H$100"}</definedName>
    <definedName name="U_CD_積算TB">#REF!</definedName>
    <definedName name="uiuyiuyiui" hidden="1">{#N/A,#N/A,FALSE,"見積ﾊﾟﾀｰﾝ1";#N/A,#N/A,FALSE,"見積ﾊﾟﾀｰﾝ1 (2)";#N/A,#N/A,FALSE,"見積ﾊﾟﾀｰﾝ1 (3)"}</definedName>
    <definedName name="uiuyuyuyuyuyuyuyuyuyi" hidden="1">{#N/A,#N/A,FALSE,"見積ﾊﾟﾀｰﾝ1";#N/A,#N/A,FALSE,"見積ﾊﾟﾀｰﾝ1 (2)";#N/A,#N/A,FALSE,"見積ﾊﾟﾀｰﾝ1 (3)"}</definedName>
    <definedName name="uyuiyuiuy"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KA" hidden="1">{"'Sheet1'!$A$1:$H$100"}</definedName>
    <definedName name="wrn.2050保守作業." hidden="1">{#N/A,#N/A,FALSE,"2050保守見積書";#N/A,#N/A,FALSE,"2050保守注文書"}</definedName>
    <definedName name="wrn.confshet." hidden="1">{#N/A,#N/A,FALSE,"連絡先";#N/A,#N/A,FALSE,"ﾊｰﾄﾞｿﾌﾄ環境";#N/A,#N/A,FALSE,"IP･ﾌﾟﾛﾄｺﾙの設定";#N/A,#N/A,FALSE,"各種設定";#N/A,#N/A,FALSE,"OSPF";#N/A,#N/A,FALSE,"X25";#N/A,#N/A,FALSE,"FrameRelay";#N/A,#N/A,FALSE,"ATM"}</definedName>
    <definedName name="wrn.HCDN_全印刷." hidden="1">{"HCDN_注釈以外",#N/A,FALSE,"10.0対応";"HCDN_注釈",#N/A,FALSE,"10.0対応";"HCDN_注釈以外",#N/A,FALSE,"9.0対応";"HCDN_注釈",#N/A,FALSE,"9.0対応";#N/A,#N/A,FALSE,"ﾏﾆｭｱﾙ一覧";#N/A,#N/A,FALSE,"ﾏﾆｭｱﾙ一覧 (2)"}</definedName>
    <definedName name="wrn.見積・注文." hidden="1">{#N/A,#N/A,FALSE,"見積書";#N/A,#N/A,FALSE,"注文書"}</definedName>
    <definedName name="wrn.構成ｶﾞｲﾄﾞ_全印刷."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全体." hidden="1">{"nendo 利用年度データ",#N/A,FALSE,"Sheet1"}</definedName>
    <definedName name="wrn.追加ＰＣ見積." hidden="1">{#N/A,#N/A,FALSE,"見積ﾊﾟﾀｰﾝ1";#N/A,#N/A,FALSE,"見積ﾊﾟﾀｰﾝ1 (2)";#N/A,#N/A,FALSE,"見積ﾊﾟﾀｰﾝ1 (3)"}</definedName>
    <definedName name="WWW" hidden="1">{"'Sheet1'!$A$1:$H$100"}</definedName>
    <definedName name="ｗｗｗｗｗｗｗｗｗｗｗｗｗｗｗｗｗｗｗｗｗ" hidden="1">{"'Sheet1'!$A$1:$H$100"}</definedName>
    <definedName name="x" hidden="1">{"'Sheet1'!$A$1:$H$100"}</definedName>
    <definedName name="y" hidden="1">{"'Sheet1'!$A$1:$H$100"}</definedName>
    <definedName name="yiyuiyuityity" hidden="1">{"'Sheet2'!$B$4:$L$45"}</definedName>
    <definedName name="ytrr" hidden="1">{#N/A,#N/A,FALSE,"2050保守見積書";#N/A,#N/A,FALSE,"2050保守注文書"}</definedName>
    <definedName name="ｙｙｙｙｙｙｙｙｙｙｙｙｙｙｙｙｙｙｙｙｙｙｙｙｙｙｙｙｙ" hidden="1">{"'Sheet1'!$A$1:$H$100"}</definedName>
    <definedName name="ｙじゅ" hidden="1">{"'Sheet1'!$A$1:$H$100"}</definedName>
    <definedName name="あ">#REF!</definedName>
    <definedName name="あ２３" hidden="1">{#N/A,#N/A,FALSE,"連絡先";#N/A,#N/A,FALSE,"ﾊｰﾄﾞｿﾌﾄ環境";#N/A,#N/A,FALSE,"IP･ﾌﾟﾛﾄｺﾙの設定";#N/A,#N/A,FALSE,"各種設定";#N/A,#N/A,FALSE,"OSPF";#N/A,#N/A,FALSE,"X25";#N/A,#N/A,FALSE,"FrameRelay";#N/A,#N/A,FALSE,"ATM"}</definedName>
    <definedName name="あＳ" hidden="1">{#N/A,#N/A,FALSE,"2050保守見積書";#N/A,#N/A,FALSE,"2050保守注文書"}</definedName>
    <definedName name="あｓｄ" hidden="1">{#N/A,#N/A,FALSE,"連絡先";#N/A,#N/A,FALSE,"ﾊｰﾄﾞｿﾌﾄ環境";#N/A,#N/A,FALSE,"IP･ﾌﾟﾛﾄｺﾙの設定";#N/A,#N/A,FALSE,"各種設定";#N/A,#N/A,FALSE,"OSPF";#N/A,#N/A,FALSE,"X25";#N/A,#N/A,FALSE,"FrameRelay";#N/A,#N/A,FALSE,"ATM"}</definedName>
    <definedName name="あああ" hidden="1">{"'Sheet1'!$A$1:$H$100"}</definedName>
    <definedName name="あああああ" hidden="1">{"'タイトル状態'!$A$7:$W$32"}</definedName>
    <definedName name="い" hidden="1">{"'タイトル状態'!$A$7:$W$32"}</definedName>
    <definedName name="いいいいいいいいいいいいいいいいいいいいいいいいいい" hidden="1">{"nendo 利用年度データ",#N/A,FALSE,"Sheet1"}</definedName>
    <definedName name="ｲﾝｽﾄｰﾙ７年">#REF!</definedName>
    <definedName name="ｲﾝｽﾄｰﾙ８年">#REF!</definedName>
    <definedName name="ｲﾝｽﾄｰﾙ９年">#REF!</definedName>
    <definedName name="ううううううううううううううううううううううううううう" hidden="1">{"'Sheet1'!$A$1:$H$100"}</definedName>
    <definedName name="えＤ" hidden="1">{#N/A,#N/A,FALSE,"見積ﾊﾟﾀｰﾝ1";#N/A,#N/A,FALSE,"見積ﾊﾟﾀｰﾝ1 (2)";#N/A,#N/A,FALSE,"見積ﾊﾟﾀｰﾝ1 (3)"}</definedName>
    <definedName name="お見積り" hidden="1">{#N/A,#N/A,FALSE,"見積ﾊﾟﾀｰﾝ1";#N/A,#N/A,FALSE,"見積ﾊﾟﾀｰﾝ1 (2)";#N/A,#N/A,FALSE,"見積ﾊﾟﾀｰﾝ1 (3)"}</definedName>
    <definedName name="げｇれ" hidden="1">{"'Sheet1'!$A$1:$H$100"}</definedName>
    <definedName name="サーバ台数">#REF!</definedName>
    <definedName name="ｻﾌﾞ与信" hidden="1">{#N/A,#N/A,FALSE,"見積ﾊﾟﾀｰﾝ1";#N/A,#N/A,FALSE,"見積ﾊﾟﾀｰﾝ1 (2)";#N/A,#N/A,FALSE,"見積ﾊﾟﾀｰﾝ1 (3)"}</definedName>
    <definedName name="さんえい" hidden="1">{"'表紙'!$A$1:$M$17"}</definedName>
    <definedName name="ｼｽﾃﾑ･ｴﾝｼﾞﾆｱﾘﾝｸﾞ７年">#REF!</definedName>
    <definedName name="ｼｽﾃﾑ･ｴﾝｼﾞﾆｱﾘﾝｸﾞ８年">#REF!</definedName>
    <definedName name="ｼｽﾃﾑ･ｴﾝｼﾞﾆｱﾘﾝｸﾞ９年">#REF!</definedName>
    <definedName name="じゅｊｔｄ" hidden="1">{"'Sheet1'!$A$1:$H$100"}</definedName>
    <definedName name="タスクドキュメント１" hidden="1">#REF!</definedName>
    <definedName name="ぬんづｔｄｎ" hidden="1">{"'Sheet1'!$A$1:$H$100"}</definedName>
    <definedName name="ハード掛率">#REF!</definedName>
    <definedName name="はせた" hidden="1">{"'Sheet1'!$A$1:$H$100"}</definedName>
    <definedName name="パック保守">#REF!</definedName>
    <definedName name="ﾌﾟﾛｸﾞﾗﾑ･ｻｰﾋﾞｽ７年">#REF!</definedName>
    <definedName name="ﾌﾟﾛｸﾞﾗﾑ･ｻｰﾋﾞｽ８年">#REF!</definedName>
    <definedName name="ﾌﾟﾛｸﾞﾗﾑ･ｻｰﾋﾞｽ９年">#REF!</definedName>
    <definedName name="ローカルメンテナンス" hidden="1">{"'タイトル状態'!$A$7:$W$32"}</definedName>
    <definedName name="ワクチン">#REF!</definedName>
    <definedName name="んｎ" hidden="1">{#N/A,#N/A,FALSE,"2050保守見積書";#N/A,#N/A,FALSE,"2050保守注文書"}</definedName>
    <definedName name="印刷">#REF!</definedName>
    <definedName name="印刷2">#REF!</definedName>
    <definedName name="価格">#REF!</definedName>
    <definedName name="価格表">#REF!</definedName>
    <definedName name="関連表" hidden="1">#REF!</definedName>
    <definedName name="基本ＳＥ７年">#REF!</definedName>
    <definedName name="基本ＳＥ８年">#REF!</definedName>
    <definedName name="基本ＳＥ９年">#REF!</definedName>
    <definedName name="金額">#REF!</definedName>
    <definedName name="計算機ｺｰﾄﾞ">#REF!</definedName>
    <definedName name="戸籍証明書発行件数">#REF!</definedName>
    <definedName name="算定表最終" hidden="1">{"'表紙'!$A$1:$M$17"}</definedName>
    <definedName name="支所数">#REF!</definedName>
    <definedName name="支所端末台数">#REF!</definedName>
    <definedName name="事業名称一覧">#REF!</definedName>
    <definedName name="社内取纏７年">#REF!</definedName>
    <definedName name="社内取纏８年">#REF!</definedName>
    <definedName name="社内取纏９年">#REF!</definedName>
    <definedName name="週間発注" hidden="1">{"'タイトル状態'!$A$7:$W$32"}</definedName>
    <definedName name="除籍_改製原戸籍数">#REF!</definedName>
    <definedName name="進捗">#REF!</definedName>
    <definedName name="推奨機種">#REF!</definedName>
    <definedName name="数量">#REF!</definedName>
    <definedName name="製造原価">#REF!</definedName>
    <definedName name="製品種目">#REF!</definedName>
    <definedName name="設定">#REF!</definedName>
    <definedName name="単価">#REF!</definedName>
    <definedName name="提出値">#REF!</definedName>
    <definedName name="導入時期う" hidden="1">#REF!</definedName>
    <definedName name="届出事件数総数">#REF!</definedName>
    <definedName name="年間消除件数">#REF!</definedName>
    <definedName name="非本籍人届出件数">#REF!</definedName>
    <definedName name="表紙入力">"フォーム 1"</definedName>
    <definedName name="本庁端末台数">#REF!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8" i="33" l="1"/>
  <c r="F37" i="33"/>
  <c r="G16" i="33"/>
  <c r="G15" i="33"/>
  <c r="F7" i="33"/>
  <c r="I1" i="33"/>
  <c r="G25" i="33" l="1"/>
  <c r="G24" i="33"/>
  <c r="G18" i="33" l="1"/>
  <c r="E31" i="33"/>
  <c r="H30" i="33"/>
  <c r="D34" i="33"/>
  <c r="G23" i="33"/>
  <c r="G22" i="33"/>
  <c r="F6" i="33"/>
</calcChain>
</file>

<file path=xl/sharedStrings.xml><?xml version="1.0" encoding="utf-8"?>
<sst xmlns="http://schemas.openxmlformats.org/spreadsheetml/2006/main" count="124" uniqueCount="95">
  <si>
    <t>（仕様内容）：</t>
  </si>
  <si>
    <t>別途仕様書・図面による。</t>
  </si>
  <si>
    <t>：</t>
  </si>
  <si>
    <t>必着</t>
  </si>
  <si>
    <t>※送達記録の残る方法に限る。(簡易書留等)</t>
  </si>
  <si>
    <t>（2）</t>
  </si>
  <si>
    <t>（3）</t>
  </si>
  <si>
    <t>（4）</t>
  </si>
  <si>
    <t>（5）</t>
  </si>
  <si>
    <t>入札・契約事項説明書</t>
  </si>
  <si>
    <t>資格確認通知受領者各位</t>
  </si>
  <si>
    <t xml:space="preserve">成田国際空港株式会社
財務部門調達部	</t>
  </si>
  <si>
    <t>（件　　名）：</t>
  </si>
  <si>
    <t>（履行期間）：</t>
  </si>
  <si>
    <t>（引渡しが伴う調達に関しては、検査不合格時の補修期間含む。）</t>
  </si>
  <si>
    <t>記</t>
  </si>
  <si>
    <t>１．</t>
  </si>
  <si>
    <t>「入札に関する事項」</t>
  </si>
  <si>
    <t>（1）</t>
  </si>
  <si>
    <t>入札書提出期限
（電子入札システムによる提出の場合）</t>
  </si>
  <si>
    <t>（郵送※でのご提出の場合)</t>
  </si>
  <si>
    <t xml:space="preserve">（2）
</t>
  </si>
  <si>
    <t>入札保証金</t>
  </si>
  <si>
    <t>入札説明書及び競争契約入札心得書を熟読のうえ入札に参加して下さい。</t>
  </si>
  <si>
    <t>(NAAホームページ 調達情報；一般競争情報；公告情報；添付ファイル参照)</t>
  </si>
  <si>
    <t>２．</t>
  </si>
  <si>
    <t>「契約に関する事項」</t>
  </si>
  <si>
    <t>契約保証金</t>
  </si>
  <si>
    <t>請負代金支払方法</t>
  </si>
  <si>
    <t>遅滞金</t>
  </si>
  <si>
    <t>違約金</t>
  </si>
  <si>
    <t>価格交渉</t>
  </si>
  <si>
    <t>なし</t>
  </si>
  <si>
    <t>（6）</t>
  </si>
  <si>
    <t>契約条項</t>
  </si>
  <si>
    <t>当社契約条項による</t>
  </si>
  <si>
    <t>３．</t>
  </si>
  <si>
    <t>「その他」</t>
  </si>
  <si>
    <t>入札・契約事務に関する事項の問い合わせ</t>
  </si>
  <si>
    <t>財務部門 調達部調達管理グループ　担当　</t>
  </si>
  <si>
    <t>ＴＥＬ　</t>
  </si>
  <si>
    <t>仕様書等に関する事項の問い合わせ</t>
  </si>
  <si>
    <t>電子入札システムにより提出してください。電子入札システムを利用していない場合はE-mailにて、chotatsu@naa.jp宛てに提出してください。
電子メールでの提出の場合、下記の点についてご協力をお願い致します。</t>
  </si>
  <si>
    <t>(イ)　質問を提出した旨を速やかに3-（1）の担当者へ電話で連絡すること。</t>
  </si>
  <si>
    <t>受付期限及び回答予定日</t>
  </si>
  <si>
    <t>受付期限：</t>
  </si>
  <si>
    <t>回答予定：</t>
  </si>
  <si>
    <t>上記以外の質問方法を別途指示する場合には、上記にかかわらず、その指示する方法に従って下さい。</t>
  </si>
  <si>
    <t>以上</t>
  </si>
  <si>
    <t>予定期間（開始日）</t>
  </si>
  <si>
    <t>予定期間（終了日）</t>
  </si>
  <si>
    <t>案件名称</t>
  </si>
  <si>
    <t>◎システム日付</t>
  </si>
  <si>
    <t>契約保証金（コード）</t>
  </si>
  <si>
    <t>支払条件（コード）</t>
  </si>
  <si>
    <t>支払条件</t>
  </si>
  <si>
    <t>入札保証金（コード）</t>
  </si>
  <si>
    <t>価格交渉（文言）</t>
  </si>
  <si>
    <t>TEL</t>
  </si>
  <si>
    <t>本見積書提出期限（郵送※または持参でのご提出の場合）</t>
  </si>
  <si>
    <t>参考見積書提出期限　時間</t>
  </si>
  <si>
    <t>担当者</t>
  </si>
  <si>
    <t>入札・見積書締切　日</t>
  </si>
  <si>
    <t>入札・見積書締切　時間</t>
  </si>
  <si>
    <t>質問受付日時開始　日付</t>
  </si>
  <si>
    <t>質問受付日時開始　時間</t>
  </si>
  <si>
    <t>質問受付日時終了　日付</t>
  </si>
  <si>
    <t>質問受付日時終了　時間</t>
  </si>
  <si>
    <t>質問回答日時開始　日付</t>
  </si>
  <si>
    <t>質問回答日時開始　時間</t>
  </si>
  <si>
    <t>質問回答日時終了　日付</t>
  </si>
  <si>
    <t>質問回答日時終了　時間</t>
  </si>
  <si>
    <t>10分の3以上</t>
  </si>
  <si>
    <t>1</t>
  </si>
  <si>
    <t>完成払</t>
  </si>
  <si>
    <t>0:00:00</t>
  </si>
  <si>
    <t>損害金</t>
  </si>
  <si>
    <t>違約金（コード）</t>
  </si>
  <si>
    <t>遅滞金（コード）</t>
  </si>
  <si>
    <t>価格交渉（文言）（コード）</t>
  </si>
  <si>
    <t>TEL（コード）</t>
  </si>
  <si>
    <t>現場説明会の希望調査票提出期限　日</t>
  </si>
  <si>
    <t>現場説明会の希望調査票提出期限　時間</t>
  </si>
  <si>
    <t>価格交渉（コード）</t>
  </si>
  <si>
    <t>テスト3</t>
  </si>
  <si>
    <t>01</t>
  </si>
  <si>
    <t>02</t>
  </si>
  <si>
    <t>無</t>
  </si>
  <si>
    <t>要</t>
  </si>
  <si>
    <t>見積した者上位3者と同時価格交渉を行います。</t>
  </si>
  <si>
    <t>0476-34-5475</t>
  </si>
  <si>
    <t>6:00:00</t>
  </si>
  <si>
    <t>山田太郎</t>
  </si>
  <si>
    <t>下記条件により競争入札を行います。</t>
    <phoneticPr fontId="1"/>
  </si>
  <si>
    <t>標準例４（調達事務要領第23条関係）</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</si>
</sst>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theme="1"/>
      <name val="ＭＳ Ｐゴシック"/>
      <family val="2"/>
      <charset val="128"/>
    </font>
    <font>
      <sz val="6"/>
      <name val="ＭＳ Ｐゴシック"/>
      <family val="2"/>
      <charset val="128"/>
    </font>
    <font>
      <sz val="11"/>
      <name val="ＭＳ Ｐゴシック"/>
      <family val="3"/>
      <charset val="128"/>
    </font>
    <font>
      <sz val="12"/>
      <name val="ＭＳ 明朝"/>
      <family val="1"/>
      <charset val="128"/>
    </font>
    <font>
      <sz val="10"/>
      <name val="MS UI Gothic"/>
      <family val="3"/>
      <charset val="128"/>
    </font>
    <font>
      <sz val="14"/>
      <name val="ＭＳ 明朝"/>
      <family val="1"/>
      <charset val="128"/>
    </font>
    <font>
      <u/>
      <sz val="8.25"/>
      <color indexed="12"/>
      <name val="ＭＳ Ｐゴシック"/>
      <family val="3"/>
      <charset val="128"/>
    </font>
    <font>
      <sz val="12"/>
      <name val="ＭＳ Ｐゴシック"/>
      <family val="3"/>
      <charset val="128"/>
    </font>
    <font>
      <sz val="10"/>
      <color theme="1"/>
      <name val="ＭＳ Ｐゴシック"/>
      <family val="2"/>
      <charset val="128"/>
    </font>
    <font>
      <sz val="14"/>
      <name val="ＭＳ Ｐゴシック"/>
      <family val="3"/>
      <charset val="128"/>
    </font>
    <font>
      <sz val="10"/>
      <color theme="1"/>
      <name val="ＭＳ Ｐゴシック"/>
      <family val="3"/>
      <charset val="128"/>
    </font>
    <font>
      <sz val="12"/>
      <color theme="1"/>
      <name val="ＭＳ Ｐゴシック"/>
      <family val="3"/>
      <charset val="128"/>
    </font>
    <font>
      <sz val="11"/>
      <color theme="1"/>
      <name val="HG丸ｺﾞｼｯｸM-PRO"/>
      <family val="2"/>
      <charset val="128"/>
    </font>
    <font>
      <strike/>
      <sz val="12"/>
      <color rgb="FFFF0000"/>
      <name val="ＭＳ Ｐゴシック"/>
      <family val="3"/>
      <charset val="128"/>
    </font>
    <font>
      <sz val="12"/>
      <color rgb="FFFF0000"/>
      <name val="ＭＳ Ｐゴシック"/>
      <family val="3"/>
      <charset val="128"/>
    </font>
  </fonts>
  <fills count="2">
    <fill>
      <patternFill patternType="none"/>
    </fill>
    <fill>
      <patternFill patternType="gray125"/>
    </fill>
  </fills>
  <borders count="8">
    <border>
      <left/>
      <right/>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s>
  <cellStyleXfs count="10">
    <xf numFmtId="0" fontId="0" fillId="0" borderId="0">
      <alignment vertical="center"/>
    </xf>
    <xf numFmtId="0" fontId="2" fillId="0" borderId="0"/>
    <xf numFmtId="0" fontId="2" fillId="0" borderId="0">
      <alignment vertical="center"/>
    </xf>
    <xf numFmtId="0" fontId="4" fillId="0" borderId="0">
      <alignment vertical="center"/>
    </xf>
    <xf numFmtId="38" fontId="4"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4" fillId="0" borderId="0">
      <alignment vertical="center"/>
    </xf>
    <xf numFmtId="0" fontId="8" fillId="0" borderId="0">
      <alignment vertical="center"/>
    </xf>
    <xf numFmtId="0" fontId="8" fillId="0" borderId="0">
      <alignment vertical="center"/>
    </xf>
    <xf numFmtId="0" fontId="12" fillId="0" borderId="0">
      <alignment vertical="center"/>
    </xf>
  </cellStyleXfs>
  <cellXfs count="68">
    <xf numFmtId="0" fontId="0" fillId="0" borderId="0" xfId="0">
      <alignment vertical="center"/>
    </xf>
    <xf numFmtId="14" fontId="0" fillId="0" borderId="0" xfId="0" applyNumberFormat="1" applyAlignment="1"/>
    <xf numFmtId="49" fontId="0" fillId="0" borderId="0" xfId="0" applyNumberFormat="1" applyAlignment="1"/>
    <xf numFmtId="21" fontId="0" fillId="0" borderId="0" xfId="0" applyNumberFormat="1" applyAlignment="1"/>
    <xf numFmtId="0" fontId="7" fillId="0" borderId="1" xfId="2" applyFont="1" applyFill="1" applyBorder="1">
      <alignment vertical="center"/>
    </xf>
    <xf numFmtId="0" fontId="3" fillId="0" borderId="0" xfId="2" applyFont="1" applyFill="1" applyAlignment="1">
      <alignment horizontal="right" vertical="center"/>
    </xf>
    <xf numFmtId="0" fontId="3" fillId="0" borderId="0" xfId="2" applyFont="1" applyFill="1">
      <alignment vertical="center"/>
    </xf>
    <xf numFmtId="0" fontId="5" fillId="0" borderId="0" xfId="2" applyFont="1" applyFill="1">
      <alignment vertical="center"/>
    </xf>
    <xf numFmtId="0" fontId="7" fillId="0" borderId="5" xfId="2" applyFont="1" applyFill="1" applyBorder="1">
      <alignment vertical="center"/>
    </xf>
    <xf numFmtId="0" fontId="7" fillId="0" borderId="0" xfId="2" applyFont="1" applyFill="1">
      <alignment vertical="center"/>
    </xf>
    <xf numFmtId="0" fontId="7" fillId="0" borderId="6" xfId="2" applyFont="1" applyFill="1" applyBorder="1">
      <alignment vertical="center"/>
    </xf>
    <xf numFmtId="0" fontId="7" fillId="0" borderId="0" xfId="0" applyFont="1" applyFill="1" applyAlignment="1">
      <alignment horizontal="left" vertical="center"/>
    </xf>
    <xf numFmtId="49" fontId="7" fillId="0" borderId="0" xfId="2" applyNumberFormat="1" applyFont="1" applyFill="1">
      <alignment vertical="center"/>
    </xf>
    <xf numFmtId="49" fontId="7" fillId="0" borderId="0" xfId="2" applyNumberFormat="1" applyFont="1" applyFill="1" applyAlignment="1">
      <alignment horizontal="left" vertical="top"/>
    </xf>
    <xf numFmtId="0" fontId="10" fillId="0" borderId="0" xfId="0" applyFont="1" applyFill="1">
      <alignment vertical="center"/>
    </xf>
    <xf numFmtId="0" fontId="7" fillId="0" borderId="0" xfId="2" applyFont="1" applyFill="1" applyAlignment="1">
      <alignment horizontal="left" vertical="top"/>
    </xf>
    <xf numFmtId="0" fontId="7" fillId="0" borderId="0" xfId="0" applyFont="1" applyFill="1">
      <alignment vertical="center"/>
    </xf>
    <xf numFmtId="49" fontId="7" fillId="0" borderId="0" xfId="2" applyNumberFormat="1" applyFont="1" applyFill="1" applyAlignment="1">
      <alignment horizontal="left" vertical="top" wrapText="1"/>
    </xf>
    <xf numFmtId="0" fontId="7" fillId="0" borderId="0" xfId="0" applyFont="1" applyFill="1" applyAlignment="1">
      <alignment horizontal="left" vertical="top"/>
    </xf>
    <xf numFmtId="0" fontId="7" fillId="0" borderId="0" xfId="2" applyFont="1" applyFill="1" applyAlignment="1">
      <alignment horizontal="distributed" vertical="center"/>
    </xf>
    <xf numFmtId="0" fontId="7" fillId="0" borderId="0" xfId="2" applyFont="1" applyFill="1" applyAlignment="1">
      <alignment horizontal="left" vertical="center"/>
    </xf>
    <xf numFmtId="0" fontId="7" fillId="0" borderId="6" xfId="2" applyFont="1" applyFill="1" applyBorder="1" applyAlignment="1">
      <alignment horizontal="left" vertical="center"/>
    </xf>
    <xf numFmtId="0" fontId="7" fillId="0" borderId="0" xfId="2" applyNumberFormat="1" applyFont="1" applyFill="1">
      <alignment vertical="center"/>
    </xf>
    <xf numFmtId="0" fontId="7" fillId="0" borderId="0" xfId="2" applyFont="1" applyFill="1" applyAlignment="1">
      <alignment vertical="top"/>
    </xf>
    <xf numFmtId="0" fontId="10" fillId="0" borderId="0" xfId="0" applyFont="1" applyFill="1" applyAlignment="1">
      <alignment horizontal="left" vertical="center"/>
    </xf>
    <xf numFmtId="49" fontId="11" fillId="0" borderId="0" xfId="0" applyNumberFormat="1" applyFont="1" applyFill="1" applyAlignment="1">
      <alignment horizontal="left" vertical="center"/>
    </xf>
    <xf numFmtId="0" fontId="10" fillId="0" borderId="6" xfId="0" applyFont="1" applyFill="1" applyBorder="1">
      <alignment vertical="center"/>
    </xf>
    <xf numFmtId="0" fontId="10" fillId="0" borderId="6" xfId="0" applyFont="1" applyFill="1" applyBorder="1" applyAlignment="1">
      <alignment horizontal="left" vertical="center"/>
    </xf>
    <xf numFmtId="0" fontId="7" fillId="0" borderId="0" xfId="2" applyFont="1" applyFill="1" applyAlignment="1">
      <alignment horizontal="right" vertical="center"/>
    </xf>
    <xf numFmtId="49" fontId="7" fillId="0" borderId="6" xfId="2" applyNumberFormat="1" applyFont="1" applyFill="1" applyBorder="1">
      <alignment vertical="center"/>
    </xf>
    <xf numFmtId="49" fontId="7" fillId="0" borderId="0" xfId="2" applyNumberFormat="1" applyFont="1" applyFill="1" applyAlignment="1">
      <alignment horizontal="right" vertical="center"/>
    </xf>
    <xf numFmtId="49" fontId="7" fillId="0" borderId="0" xfId="2" applyNumberFormat="1" applyFont="1" applyFill="1" applyAlignment="1">
      <alignment horizontal="center" vertical="center"/>
    </xf>
    <xf numFmtId="0" fontId="7" fillId="0" borderId="7" xfId="2" applyFont="1" applyFill="1" applyBorder="1">
      <alignment vertical="center"/>
    </xf>
    <xf numFmtId="0" fontId="7" fillId="0" borderId="3" xfId="2" applyFont="1" applyFill="1" applyBorder="1">
      <alignment vertical="center"/>
    </xf>
    <xf numFmtId="0" fontId="13" fillId="0" borderId="5" xfId="2" applyFont="1" applyFill="1" applyBorder="1">
      <alignment vertical="center"/>
    </xf>
    <xf numFmtId="49" fontId="13" fillId="0" borderId="0" xfId="2" applyNumberFormat="1" applyFont="1" applyFill="1" applyAlignment="1">
      <alignment horizontal="left" vertical="top"/>
    </xf>
    <xf numFmtId="0" fontId="13" fillId="0" borderId="0" xfId="2" applyFont="1" applyFill="1" applyAlignment="1">
      <alignment vertical="top"/>
    </xf>
    <xf numFmtId="0" fontId="7" fillId="0" borderId="0" xfId="2" applyFont="1" applyFill="1" applyAlignment="1">
      <alignment horizontal="distributed" vertical="top"/>
    </xf>
    <xf numFmtId="0" fontId="7" fillId="0" borderId="0" xfId="2" applyFont="1" applyFill="1" applyAlignment="1">
      <alignment horizontal="left" vertical="top"/>
    </xf>
    <xf numFmtId="0" fontId="7" fillId="0" borderId="6" xfId="2" applyFont="1" applyFill="1" applyBorder="1" applyAlignment="1">
      <alignment horizontal="left" vertical="top"/>
    </xf>
    <xf numFmtId="0" fontId="7" fillId="0" borderId="0" xfId="5" applyFont="1" applyFill="1" applyBorder="1" applyAlignment="1" applyProtection="1">
      <alignment horizontal="left" vertical="top" wrapText="1"/>
    </xf>
    <xf numFmtId="0" fontId="7" fillId="0" borderId="6" xfId="5" applyFont="1" applyFill="1" applyBorder="1" applyAlignment="1" applyProtection="1">
      <alignment horizontal="left" vertical="top" wrapText="1"/>
    </xf>
    <xf numFmtId="0" fontId="7" fillId="0" borderId="0" xfId="2" applyFont="1" applyFill="1" applyAlignment="1">
      <alignment horizontal="left" vertical="center"/>
    </xf>
    <xf numFmtId="0" fontId="10" fillId="0" borderId="0" xfId="0" applyFont="1" applyFill="1" applyAlignment="1">
      <alignment horizontal="left" vertical="center"/>
    </xf>
    <xf numFmtId="49" fontId="7" fillId="0" borderId="0" xfId="2" applyNumberFormat="1" applyFont="1" applyFill="1" applyAlignment="1">
      <alignment horizontal="left" vertical="center"/>
    </xf>
    <xf numFmtId="0" fontId="7" fillId="0" borderId="3" xfId="2" applyFont="1" applyFill="1" applyBorder="1" applyAlignment="1">
      <alignment horizontal="right" vertical="center"/>
    </xf>
    <xf numFmtId="0" fontId="7" fillId="0" borderId="4" xfId="2" applyFont="1" applyFill="1" applyBorder="1" applyAlignment="1">
      <alignment horizontal="right" vertical="center"/>
    </xf>
    <xf numFmtId="0" fontId="10" fillId="0" borderId="6" xfId="0" applyFont="1" applyFill="1" applyBorder="1" applyAlignment="1">
      <alignment horizontal="left" vertical="center"/>
    </xf>
    <xf numFmtId="0" fontId="7" fillId="0" borderId="6" xfId="2" applyFont="1" applyFill="1" applyBorder="1" applyAlignment="1">
      <alignment horizontal="left" vertical="center"/>
    </xf>
    <xf numFmtId="0" fontId="11" fillId="0" borderId="0" xfId="0" applyFont="1" applyFill="1" applyAlignment="1">
      <alignment horizontal="left" vertical="center"/>
    </xf>
    <xf numFmtId="0" fontId="7" fillId="0" borderId="0" xfId="2" applyFont="1" applyFill="1" applyAlignment="1">
      <alignment horizontal="distributed" vertical="center"/>
    </xf>
    <xf numFmtId="0" fontId="7" fillId="0" borderId="0" xfId="0" applyFont="1" applyFill="1" applyAlignment="1">
      <alignment horizontal="left" vertical="top"/>
    </xf>
    <xf numFmtId="0" fontId="7" fillId="0" borderId="0" xfId="0" applyFont="1" applyFill="1" applyAlignment="1">
      <alignment horizontal="left" vertical="center"/>
    </xf>
    <xf numFmtId="0" fontId="7" fillId="0" borderId="0" xfId="2" applyFont="1" applyFill="1" applyAlignment="1">
      <alignment horizontal="distributed" vertical="center" wrapText="1"/>
    </xf>
    <xf numFmtId="0" fontId="7" fillId="0" borderId="5" xfId="2" applyFont="1" applyFill="1" applyBorder="1" applyAlignment="1">
      <alignment horizontal="center" vertical="center"/>
    </xf>
    <xf numFmtId="0" fontId="7" fillId="0" borderId="0" xfId="2" applyFont="1" applyFill="1" applyAlignment="1">
      <alignment horizontal="center" vertical="center"/>
    </xf>
    <xf numFmtId="0" fontId="7" fillId="0" borderId="6" xfId="2" applyFont="1" applyFill="1" applyBorder="1" applyAlignment="1">
      <alignment horizontal="center" vertical="center"/>
    </xf>
    <xf numFmtId="0" fontId="13" fillId="0" borderId="0" xfId="2" applyFont="1" applyFill="1" applyAlignment="1">
      <alignment horizontal="distributed" vertical="top"/>
    </xf>
    <xf numFmtId="0" fontId="13" fillId="0" borderId="0" xfId="2" applyFont="1" applyFill="1" applyAlignment="1">
      <alignment horizontal="left" vertical="top" wrapText="1"/>
    </xf>
    <xf numFmtId="0" fontId="13" fillId="0" borderId="6" xfId="2" applyFont="1" applyFill="1" applyBorder="1" applyAlignment="1">
      <alignment horizontal="left" vertical="top" wrapText="1"/>
    </xf>
    <xf numFmtId="0" fontId="7" fillId="0" borderId="1" xfId="2" applyFont="1" applyFill="1" applyBorder="1" applyAlignment="1">
      <alignment horizontal="center" vertical="center"/>
    </xf>
    <xf numFmtId="0" fontId="7" fillId="0" borderId="2" xfId="2" applyFont="1" applyFill="1" applyBorder="1" applyAlignment="1">
      <alignment horizontal="center" vertical="center"/>
    </xf>
    <xf numFmtId="0" fontId="9" fillId="0" borderId="5" xfId="2" applyFont="1" applyFill="1" applyBorder="1" applyAlignment="1">
      <alignment horizontal="center" vertical="center"/>
    </xf>
    <xf numFmtId="0" fontId="9" fillId="0" borderId="0" xfId="2" applyFont="1" applyFill="1" applyAlignment="1">
      <alignment horizontal="center" vertical="center"/>
    </xf>
    <xf numFmtId="0" fontId="9" fillId="0" borderId="6" xfId="2" applyFont="1" applyFill="1" applyBorder="1" applyAlignment="1">
      <alignment horizontal="center" vertical="center"/>
    </xf>
    <xf numFmtId="0" fontId="7" fillId="0" borderId="0" xfId="2" applyFont="1" applyFill="1">
      <alignment vertical="center"/>
    </xf>
    <xf numFmtId="0" fontId="7" fillId="0" borderId="6" xfId="2" applyFont="1" applyFill="1" applyBorder="1" applyAlignment="1">
      <alignment horizontal="distributed" vertical="center" wrapText="1"/>
    </xf>
    <xf numFmtId="0" fontId="14" fillId="0" borderId="5" xfId="0" applyFont="1" applyBorder="1">
      <alignment vertical="center"/>
    </xf>
  </cellXfs>
  <cellStyles count="10">
    <cellStyle name="ハイパーリンク" xfId="5" builtinId="8"/>
    <cellStyle name="桁区切り 2" xfId="4" xr:uid="{00000000-0005-0000-0000-000001000000}"/>
    <cellStyle name="標準" xfId="0" builtinId="0"/>
    <cellStyle name="標準 2" xfId="1" xr:uid="{00000000-0005-0000-0000-000003000000}"/>
    <cellStyle name="標準 2 2" xfId="6" xr:uid="{00000000-0005-0000-0000-000004000000}"/>
    <cellStyle name="標準 2 3" xfId="7" xr:uid="{00000000-0005-0000-0000-000005000000}"/>
    <cellStyle name="標準 3" xfId="2" xr:uid="{00000000-0005-0000-0000-000006000000}"/>
    <cellStyle name="標準 4" xfId="3" xr:uid="{00000000-0005-0000-0000-000007000000}"/>
    <cellStyle name="標準 5" xfId="9" xr:uid="{00000000-0005-0000-0000-000008000000}"/>
    <cellStyle name="標準 9" xfId="8" xr:uid="{00000000-0005-0000-0000-00000900000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K40"/>
  <sheetViews>
    <sheetView showGridLines="0" tabSelected="1" zoomScale="75" zoomScaleNormal="75" zoomScaleSheetLayoutView="75" workbookViewId="0"/>
  </sheetViews>
  <sheetFormatPr defaultColWidth="4.140625" defaultRowHeight="25.5" customHeight="1" x14ac:dyDescent="0.15"/>
  <cols>
    <col min="1" max="1" width="4.140625" style="6" customWidth="1"/>
    <col min="2" max="2" width="8.5703125" style="6" customWidth="1"/>
    <col min="3" max="3" width="4.140625" style="6" customWidth="1"/>
    <col min="4" max="4" width="14.5703125" style="6" customWidth="1"/>
    <col min="5" max="5" width="26.42578125" style="6" customWidth="1"/>
    <col min="6" max="6" width="3.42578125" style="6" customWidth="1"/>
    <col min="7" max="7" width="4.28515625" style="6" customWidth="1"/>
    <col min="8" max="8" width="41.140625" style="6" customWidth="1"/>
    <col min="9" max="9" width="9.140625" style="6" customWidth="1"/>
    <col min="10" max="10" width="42.140625" style="6" customWidth="1"/>
    <col min="11" max="11" width="6.140625" style="6" customWidth="1"/>
    <col min="12" max="16384" width="4.140625" style="6"/>
  </cols>
  <sheetData>
    <row r="1" spans="1:11" ht="25.5" customHeight="1" x14ac:dyDescent="0.15">
      <c r="A1" s="67" t="s">
        <v>94</v>
      </c>
      <c r="B1" s="4"/>
      <c r="C1" s="4"/>
      <c r="D1" s="4"/>
      <c r="E1" s="4"/>
      <c r="F1" s="4"/>
      <c r="G1" s="4"/>
      <c r="H1" s="4"/>
      <c r="I1" s="60" t="str">
        <f>IFERROR(TEXT(DATE(YEAR(基本情報_1_1!D2),MONTH(基本情報_1_1!D2),DAY(基本情報_1_1!D2)),"YYYY年M月D日"),"")</f>
        <v>2025年9月30日</v>
      </c>
      <c r="J1" s="61"/>
      <c r="K1" s="5"/>
    </row>
    <row r="2" spans="1:11" ht="25.5" customHeight="1" x14ac:dyDescent="0.15">
      <c r="A2" s="62" t="s">
        <v>9</v>
      </c>
      <c r="B2" s="63"/>
      <c r="C2" s="63"/>
      <c r="D2" s="63"/>
      <c r="E2" s="63"/>
      <c r="F2" s="63"/>
      <c r="G2" s="63"/>
      <c r="H2" s="63"/>
      <c r="I2" s="63"/>
      <c r="J2" s="64"/>
      <c r="K2" s="7"/>
    </row>
    <row r="3" spans="1:11" ht="21.75" customHeight="1" x14ac:dyDescent="0.15">
      <c r="A3" s="8"/>
      <c r="B3" s="37" t="s">
        <v>10</v>
      </c>
      <c r="C3" s="37"/>
      <c r="D3" s="37"/>
      <c r="E3" s="37"/>
      <c r="F3" s="37"/>
      <c r="G3" s="9"/>
      <c r="H3" s="9"/>
      <c r="I3" s="9"/>
      <c r="J3" s="10"/>
    </row>
    <row r="4" spans="1:11" ht="55.5" customHeight="1" x14ac:dyDescent="0.15">
      <c r="A4" s="8"/>
      <c r="B4" s="9"/>
      <c r="C4" s="9"/>
      <c r="D4" s="9"/>
      <c r="E4" s="9"/>
      <c r="F4" s="9"/>
      <c r="G4" s="9"/>
      <c r="H4" s="9"/>
      <c r="I4" s="53" t="s">
        <v>11</v>
      </c>
      <c r="J4" s="66"/>
    </row>
    <row r="5" spans="1:11" ht="25.5" customHeight="1" x14ac:dyDescent="0.15">
      <c r="A5" s="8"/>
      <c r="B5" s="9"/>
      <c r="C5" s="9"/>
      <c r="D5" s="9"/>
      <c r="E5" s="9"/>
      <c r="F5" s="9"/>
      <c r="G5" s="9"/>
      <c r="H5" s="9"/>
      <c r="I5" s="9"/>
      <c r="J5" s="10"/>
    </row>
    <row r="6" spans="1:11" ht="25.5" customHeight="1" x14ac:dyDescent="0.15">
      <c r="A6" s="8"/>
      <c r="B6" s="9"/>
      <c r="C6" s="9"/>
      <c r="D6" s="9"/>
      <c r="E6" s="11" t="s">
        <v>12</v>
      </c>
      <c r="F6" s="44" t="str">
        <f>基本情報_1_1!C2</f>
        <v>テスト3</v>
      </c>
      <c r="G6" s="42"/>
      <c r="H6" s="42"/>
      <c r="I6" s="42"/>
      <c r="J6" s="48"/>
    </row>
    <row r="7" spans="1:11" ht="25.5" customHeight="1" x14ac:dyDescent="0.15">
      <c r="A7" s="8"/>
      <c r="B7" s="9"/>
      <c r="C7" s="9"/>
      <c r="D7" s="9"/>
      <c r="E7" s="11" t="s">
        <v>13</v>
      </c>
      <c r="F7" s="65" t="str">
        <f>IFERROR(TEXT(DATE(YEAR(基本情報_1_1!A2),MONTH(基本情報_1_1!A2),DAY(基本情報_1_1!A2)),"YYYY年M月D日")&amp;"から"&amp;TEXT(DATE(YEAR(基本情報_1_1!B2),MONTH(基本情報_1_1!B2),DAY(基本情報_1_1!B2)),"YYYY年M月D日")&amp;"まで","")</f>
        <v>2025年9月1日から2025年9月3日まで</v>
      </c>
      <c r="G7" s="65"/>
      <c r="H7" s="65"/>
      <c r="I7" s="9"/>
      <c r="J7" s="10"/>
    </row>
    <row r="8" spans="1:11" ht="21" customHeight="1" x14ac:dyDescent="0.15">
      <c r="A8" s="8"/>
      <c r="B8" s="9"/>
      <c r="C8" s="9"/>
      <c r="D8" s="42" t="s">
        <v>14</v>
      </c>
      <c r="E8" s="42"/>
      <c r="F8" s="42"/>
      <c r="G8" s="42"/>
      <c r="H8" s="42"/>
      <c r="I8" s="9"/>
      <c r="J8" s="10"/>
    </row>
    <row r="9" spans="1:11" ht="25.5" customHeight="1" x14ac:dyDescent="0.15">
      <c r="A9" s="8"/>
      <c r="B9" s="9"/>
      <c r="C9" s="9"/>
      <c r="D9" s="9"/>
      <c r="E9" s="11" t="s">
        <v>0</v>
      </c>
      <c r="F9" s="52" t="s">
        <v>1</v>
      </c>
      <c r="G9" s="52"/>
      <c r="H9" s="52"/>
      <c r="I9" s="9"/>
      <c r="J9" s="10"/>
    </row>
    <row r="10" spans="1:11" ht="25.5" customHeight="1" x14ac:dyDescent="0.15">
      <c r="A10" s="8"/>
      <c r="B10" s="9"/>
      <c r="C10" s="9"/>
      <c r="D10" s="42" t="s">
        <v>93</v>
      </c>
      <c r="E10" s="42"/>
      <c r="F10" s="42"/>
      <c r="G10" s="42"/>
      <c r="H10" s="42"/>
      <c r="I10" s="9"/>
      <c r="J10" s="10"/>
    </row>
    <row r="11" spans="1:11" ht="15.75" customHeight="1" x14ac:dyDescent="0.15">
      <c r="A11" s="8"/>
      <c r="B11" s="9"/>
      <c r="C11" s="9"/>
      <c r="D11" s="9"/>
      <c r="E11" s="9"/>
      <c r="F11" s="9"/>
      <c r="G11" s="9"/>
      <c r="H11" s="9"/>
      <c r="I11" s="9"/>
      <c r="J11" s="10"/>
    </row>
    <row r="12" spans="1:11" ht="25.5" customHeight="1" x14ac:dyDescent="0.15">
      <c r="A12" s="54" t="s">
        <v>15</v>
      </c>
      <c r="B12" s="55"/>
      <c r="C12" s="55"/>
      <c r="D12" s="55"/>
      <c r="E12" s="55"/>
      <c r="F12" s="55"/>
      <c r="G12" s="55"/>
      <c r="H12" s="55"/>
      <c r="I12" s="55"/>
      <c r="J12" s="56"/>
    </row>
    <row r="13" spans="1:11" ht="16.5" customHeight="1" x14ac:dyDescent="0.15">
      <c r="A13" s="8"/>
      <c r="B13" s="9"/>
      <c r="C13" s="9"/>
      <c r="D13" s="9"/>
      <c r="E13" s="9"/>
      <c r="F13" s="9"/>
      <c r="G13" s="9"/>
      <c r="H13" s="9"/>
      <c r="I13" s="9"/>
      <c r="J13" s="10"/>
    </row>
    <row r="14" spans="1:11" ht="25.5" customHeight="1" x14ac:dyDescent="0.15">
      <c r="A14" s="8"/>
      <c r="B14" s="12" t="s">
        <v>16</v>
      </c>
      <c r="C14" s="42" t="s">
        <v>17</v>
      </c>
      <c r="D14" s="42"/>
      <c r="E14" s="42"/>
      <c r="F14" s="9"/>
      <c r="G14" s="12"/>
      <c r="H14" s="9"/>
      <c r="I14" s="9"/>
      <c r="J14" s="10"/>
    </row>
    <row r="15" spans="1:11" ht="28.5" customHeight="1" x14ac:dyDescent="0.15">
      <c r="A15" s="8"/>
      <c r="B15" s="13" t="s">
        <v>18</v>
      </c>
      <c r="C15" s="53" t="s">
        <v>19</v>
      </c>
      <c r="D15" s="53"/>
      <c r="E15" s="53"/>
      <c r="F15" s="9" t="s">
        <v>2</v>
      </c>
      <c r="G15" s="42" t="str">
        <f>IFERROR(TEXT(DATE(YEAR(基本情報_1_1!Z2),MONTH(基本情報_1_1!Z2),DAY(基本情報_1_1!Z2)),"YYYY年M月D日")&amp;""&amp;TEXT(基本情報_1_1!AA2,"h時まで"),"")</f>
        <v>2025年9月16日0時まで</v>
      </c>
      <c r="H15" s="42"/>
      <c r="I15" s="14"/>
      <c r="J15" s="10"/>
    </row>
    <row r="16" spans="1:11" ht="25.5" customHeight="1" x14ac:dyDescent="0.15">
      <c r="A16" s="8"/>
      <c r="B16" s="15"/>
      <c r="C16" s="50" t="s">
        <v>20</v>
      </c>
      <c r="D16" s="50"/>
      <c r="E16" s="50"/>
      <c r="F16" s="9" t="s">
        <v>2</v>
      </c>
      <c r="G16" s="42" t="str">
        <f>IFERROR(TEXT(DATE(YEAR(基本情報_1_1!S2),MONTH(基本情報_1_1!S2),DAY(基本情報_1_1!S2)),"YYYY年M月D日"),"")</f>
        <v>2025年9月15日</v>
      </c>
      <c r="H16" s="42"/>
      <c r="I16" s="16" t="s">
        <v>3</v>
      </c>
      <c r="J16" s="10"/>
    </row>
    <row r="17" spans="1:10" ht="28.15" customHeight="1" x14ac:dyDescent="0.15">
      <c r="A17" s="8"/>
      <c r="B17" s="13"/>
      <c r="C17" s="9"/>
      <c r="D17" s="9"/>
      <c r="E17" s="51" t="s">
        <v>4</v>
      </c>
      <c r="F17" s="51"/>
      <c r="G17" s="51"/>
      <c r="H17" s="51"/>
      <c r="I17" s="9"/>
      <c r="J17" s="10"/>
    </row>
    <row r="18" spans="1:10" ht="18" customHeight="1" x14ac:dyDescent="0.15">
      <c r="A18" s="8"/>
      <c r="B18" s="17" t="s">
        <v>21</v>
      </c>
      <c r="C18" s="50" t="s">
        <v>22</v>
      </c>
      <c r="D18" s="50"/>
      <c r="E18" s="50"/>
      <c r="F18" s="18"/>
      <c r="G18" s="44" t="str">
        <f>基本情報_1_1!N2</f>
        <v>要</v>
      </c>
      <c r="H18" s="42"/>
      <c r="I18" s="9"/>
      <c r="J18" s="10"/>
    </row>
    <row r="19" spans="1:10" ht="21" customHeight="1" x14ac:dyDescent="0.15">
      <c r="A19" s="8"/>
      <c r="B19" s="13"/>
      <c r="C19" s="19"/>
      <c r="D19" s="19"/>
      <c r="E19" s="19"/>
      <c r="F19" s="18" t="s">
        <v>23</v>
      </c>
      <c r="G19" s="18"/>
      <c r="H19" s="18"/>
      <c r="I19" s="9"/>
      <c r="J19" s="10"/>
    </row>
    <row r="20" spans="1:10" ht="21" customHeight="1" x14ac:dyDescent="0.15">
      <c r="A20" s="8"/>
      <c r="B20" s="17"/>
      <c r="C20" s="19"/>
      <c r="D20" s="19"/>
      <c r="E20" s="19"/>
      <c r="F20" s="18" t="s">
        <v>24</v>
      </c>
      <c r="G20" s="18"/>
      <c r="H20" s="18"/>
      <c r="I20" s="9"/>
      <c r="J20" s="10"/>
    </row>
    <row r="21" spans="1:10" ht="25.5" customHeight="1" x14ac:dyDescent="0.15">
      <c r="A21" s="8"/>
      <c r="B21" s="12" t="s">
        <v>25</v>
      </c>
      <c r="C21" s="42" t="s">
        <v>26</v>
      </c>
      <c r="D21" s="42"/>
      <c r="E21" s="42"/>
      <c r="F21" s="42"/>
      <c r="G21" s="9"/>
      <c r="H21" s="9"/>
      <c r="I21" s="9"/>
      <c r="J21" s="10"/>
    </row>
    <row r="22" spans="1:10" ht="25.5" customHeight="1" x14ac:dyDescent="0.15">
      <c r="A22" s="8"/>
      <c r="B22" s="13" t="s">
        <v>18</v>
      </c>
      <c r="C22" s="50" t="s">
        <v>27</v>
      </c>
      <c r="D22" s="50"/>
      <c r="E22" s="50"/>
      <c r="F22" s="9" t="s">
        <v>2</v>
      </c>
      <c r="G22" s="42" t="str">
        <f>"契約金額の"&amp;基本情報_1_1!F2</f>
        <v>契約金額の10分の3以上</v>
      </c>
      <c r="H22" s="42"/>
      <c r="I22" s="9"/>
      <c r="J22" s="10"/>
    </row>
    <row r="23" spans="1:10" ht="25.5" customHeight="1" x14ac:dyDescent="0.15">
      <c r="A23" s="8"/>
      <c r="B23" s="13" t="s">
        <v>5</v>
      </c>
      <c r="C23" s="50" t="s">
        <v>28</v>
      </c>
      <c r="D23" s="50"/>
      <c r="E23" s="50"/>
      <c r="F23" s="9" t="s">
        <v>2</v>
      </c>
      <c r="G23" s="44" t="str">
        <f>基本情報_1_1!H2</f>
        <v>完成払</v>
      </c>
      <c r="H23" s="42"/>
      <c r="I23" s="20"/>
      <c r="J23" s="21"/>
    </row>
    <row r="24" spans="1:10" ht="25.5" customHeight="1" x14ac:dyDescent="0.15">
      <c r="A24" s="8"/>
      <c r="B24" s="13" t="s">
        <v>6</v>
      </c>
      <c r="C24" s="50" t="s">
        <v>76</v>
      </c>
      <c r="D24" s="50"/>
      <c r="E24" s="50"/>
      <c r="F24" s="9" t="s">
        <v>2</v>
      </c>
      <c r="G24" s="22" t="str">
        <f>IF(基本情報_1_1!K2="01", "未履行部分につき遅滞日数に応じて年5.0％の割合で計算した額", "免除")</f>
        <v>免除</v>
      </c>
      <c r="H24" s="9"/>
      <c r="I24" s="20"/>
      <c r="J24" s="21"/>
    </row>
    <row r="25" spans="1:10" ht="25.5" customHeight="1" x14ac:dyDescent="0.15">
      <c r="A25" s="8"/>
      <c r="B25" s="13" t="s">
        <v>7</v>
      </c>
      <c r="C25" s="50" t="s">
        <v>30</v>
      </c>
      <c r="D25" s="50"/>
      <c r="E25" s="50"/>
      <c r="F25" s="9" t="s">
        <v>2</v>
      </c>
      <c r="G25" s="22" t="str">
        <f>IF(基本情報_1_1!I2="01", "契約金額の10分の1", "免除")</f>
        <v>免除</v>
      </c>
      <c r="H25" s="9"/>
      <c r="I25" s="20"/>
      <c r="J25" s="21"/>
    </row>
    <row r="26" spans="1:10" ht="18" customHeight="1" x14ac:dyDescent="0.15">
      <c r="A26" s="34"/>
      <c r="B26" s="35" t="s">
        <v>8</v>
      </c>
      <c r="C26" s="57" t="s">
        <v>31</v>
      </c>
      <c r="D26" s="57"/>
      <c r="E26" s="57"/>
      <c r="F26" s="36" t="s">
        <v>2</v>
      </c>
      <c r="G26" s="58" t="s">
        <v>32</v>
      </c>
      <c r="H26" s="58"/>
      <c r="I26" s="58"/>
      <c r="J26" s="59"/>
    </row>
    <row r="27" spans="1:10" ht="20.25" customHeight="1" x14ac:dyDescent="0.15">
      <c r="A27" s="8"/>
      <c r="B27" s="13" t="s">
        <v>33</v>
      </c>
      <c r="C27" s="37" t="s">
        <v>34</v>
      </c>
      <c r="D27" s="37"/>
      <c r="E27" s="37"/>
      <c r="F27" s="23" t="s">
        <v>2</v>
      </c>
      <c r="G27" s="38" t="s">
        <v>35</v>
      </c>
      <c r="H27" s="38"/>
      <c r="I27" s="38"/>
      <c r="J27" s="39"/>
    </row>
    <row r="28" spans="1:10" ht="25.5" customHeight="1" x14ac:dyDescent="0.15">
      <c r="A28" s="8"/>
      <c r="B28" s="12" t="s">
        <v>36</v>
      </c>
      <c r="C28" s="42" t="s">
        <v>37</v>
      </c>
      <c r="D28" s="42"/>
      <c r="E28" s="9"/>
      <c r="F28" s="9"/>
      <c r="G28" s="9"/>
      <c r="H28" s="9"/>
      <c r="I28" s="9"/>
      <c r="J28" s="10"/>
    </row>
    <row r="29" spans="1:10" ht="25.5" customHeight="1" x14ac:dyDescent="0.15">
      <c r="A29" s="8"/>
      <c r="B29" s="13" t="s">
        <v>18</v>
      </c>
      <c r="C29" s="42" t="s">
        <v>38</v>
      </c>
      <c r="D29" s="43"/>
      <c r="E29" s="43"/>
      <c r="F29" s="43"/>
      <c r="G29" s="43"/>
      <c r="H29" s="43"/>
      <c r="I29" s="9"/>
      <c r="J29" s="10"/>
    </row>
    <row r="30" spans="1:10" ht="25.5" customHeight="1" x14ac:dyDescent="0.15">
      <c r="A30" s="8"/>
      <c r="B30" s="13"/>
      <c r="C30" s="9"/>
      <c r="D30" s="20" t="s">
        <v>39</v>
      </c>
      <c r="E30" s="24"/>
      <c r="F30" s="24"/>
      <c r="G30" s="24"/>
      <c r="H30" s="25" t="str">
        <f>基本情報_1_1!Y2</f>
        <v>山田太郎</v>
      </c>
      <c r="I30" s="9"/>
      <c r="J30" s="10"/>
    </row>
    <row r="31" spans="1:10" ht="25.5" customHeight="1" x14ac:dyDescent="0.15">
      <c r="A31" s="8"/>
      <c r="B31" s="15"/>
      <c r="C31" s="9"/>
      <c r="D31" s="9" t="s">
        <v>40</v>
      </c>
      <c r="E31" s="44" t="str">
        <f>基本情報_1_1!R2</f>
        <v>0476-34-5475</v>
      </c>
      <c r="F31" s="42"/>
      <c r="G31" s="42"/>
      <c r="H31" s="42"/>
      <c r="I31" s="14"/>
      <c r="J31" s="26"/>
    </row>
    <row r="32" spans="1:10" ht="25.5" customHeight="1" x14ac:dyDescent="0.15">
      <c r="A32" s="8"/>
      <c r="B32" s="13" t="s">
        <v>5</v>
      </c>
      <c r="C32" s="42" t="s">
        <v>41</v>
      </c>
      <c r="D32" s="43"/>
      <c r="E32" s="43"/>
      <c r="F32" s="43"/>
      <c r="G32" s="43"/>
      <c r="H32" s="9"/>
      <c r="I32" s="9"/>
      <c r="J32" s="10"/>
    </row>
    <row r="33" spans="1:10" ht="47.65" customHeight="1" x14ac:dyDescent="0.15">
      <c r="A33" s="8"/>
      <c r="B33" s="15"/>
      <c r="C33" s="40" t="s">
        <v>42</v>
      </c>
      <c r="D33" s="40"/>
      <c r="E33" s="40"/>
      <c r="F33" s="40"/>
      <c r="G33" s="40"/>
      <c r="H33" s="40"/>
      <c r="I33" s="40"/>
      <c r="J33" s="41"/>
    </row>
    <row r="34" spans="1:10" ht="25.5" customHeight="1" x14ac:dyDescent="0.15">
      <c r="A34" s="8"/>
      <c r="B34" s="15"/>
      <c r="C34" s="9"/>
      <c r="D34" s="42" t="str">
        <f>"(ア)　メールのタイトルは、質問「"&amp;基本情報_1_1!C2&amp;"」について（貴社名）　に統一すること。"</f>
        <v>(ア)　メールのタイトルは、質問「テスト3」について（貴社名）　に統一すること。</v>
      </c>
      <c r="E34" s="42"/>
      <c r="F34" s="42"/>
      <c r="G34" s="42"/>
      <c r="H34" s="42"/>
      <c r="I34" s="42"/>
      <c r="J34" s="48"/>
    </row>
    <row r="35" spans="1:10" ht="25.5" customHeight="1" x14ac:dyDescent="0.15">
      <c r="A35" s="8"/>
      <c r="B35" s="15"/>
      <c r="C35" s="9"/>
      <c r="D35" s="42" t="s">
        <v>43</v>
      </c>
      <c r="E35" s="43"/>
      <c r="F35" s="43"/>
      <c r="G35" s="43"/>
      <c r="H35" s="43"/>
      <c r="I35" s="43"/>
      <c r="J35" s="47"/>
    </row>
    <row r="36" spans="1:10" ht="25.5" customHeight="1" x14ac:dyDescent="0.15">
      <c r="A36" s="8"/>
      <c r="B36" s="13" t="s">
        <v>6</v>
      </c>
      <c r="C36" s="20" t="s">
        <v>44</v>
      </c>
      <c r="D36" s="9"/>
      <c r="E36" s="24"/>
      <c r="F36" s="24"/>
      <c r="G36" s="24"/>
      <c r="H36" s="24"/>
      <c r="I36" s="24"/>
      <c r="J36" s="27"/>
    </row>
    <row r="37" spans="1:10" ht="25.5" customHeight="1" x14ac:dyDescent="0.15">
      <c r="A37" s="8"/>
      <c r="B37" s="15"/>
      <c r="C37" s="9"/>
      <c r="D37" s="12"/>
      <c r="E37" s="9" t="s">
        <v>45</v>
      </c>
      <c r="F37" s="49" t="str">
        <f>IFERROR(TEXT(DATE(YEAR(基本情報_1_1!AD2),MONTH(基本情報_1_1!AD2),DAY(基本情報_1_1!AD2)),"YYYY年M月D日")&amp;""&amp;TEXT(基本情報_1_1!AE2,"h時まで"),"")</f>
        <v>2025年9月11日6時まで</v>
      </c>
      <c r="G37" s="49"/>
      <c r="H37" s="49"/>
      <c r="I37" s="16" t="s">
        <v>3</v>
      </c>
      <c r="J37" s="26"/>
    </row>
    <row r="38" spans="1:10" ht="25.5" customHeight="1" x14ac:dyDescent="0.15">
      <c r="A38" s="8"/>
      <c r="B38" s="15"/>
      <c r="C38" s="9"/>
      <c r="D38" s="9"/>
      <c r="E38" s="9" t="s">
        <v>46</v>
      </c>
      <c r="F38" s="49" t="str">
        <f>IFERROR(TEXT(DATE(YEAR(基本情報_1_1!AF2),MONTH(基本情報_1_1!AF2),DAY(基本情報_1_1!AF2)),"YYYY年M月D日")&amp;""&amp;TEXT(基本情報_1_1!AG2,"h時"),"")</f>
        <v>2025年9月15日6時</v>
      </c>
      <c r="G38" s="49"/>
      <c r="H38" s="49"/>
      <c r="I38" s="28"/>
      <c r="J38" s="29"/>
    </row>
    <row r="39" spans="1:10" ht="25.5" customHeight="1" x14ac:dyDescent="0.15">
      <c r="A39" s="8"/>
      <c r="B39" s="13" t="s">
        <v>7</v>
      </c>
      <c r="C39" s="9" t="s">
        <v>47</v>
      </c>
      <c r="D39" s="12"/>
      <c r="E39" s="9"/>
      <c r="F39" s="30"/>
      <c r="G39" s="31"/>
      <c r="H39" s="28"/>
      <c r="I39" s="28"/>
      <c r="J39" s="29"/>
    </row>
    <row r="40" spans="1:10" ht="25.5" customHeight="1" thickBot="1" x14ac:dyDescent="0.2">
      <c r="A40" s="32"/>
      <c r="B40" s="33"/>
      <c r="C40" s="33"/>
      <c r="D40" s="33"/>
      <c r="E40" s="33"/>
      <c r="F40" s="33"/>
      <c r="G40" s="33"/>
      <c r="H40" s="45" t="s">
        <v>48</v>
      </c>
      <c r="I40" s="45"/>
      <c r="J40" s="46"/>
    </row>
  </sheetData>
  <mergeCells count="39">
    <mergeCell ref="I1:J1"/>
    <mergeCell ref="A2:J2"/>
    <mergeCell ref="B3:F3"/>
    <mergeCell ref="F6:J6"/>
    <mergeCell ref="F7:H7"/>
    <mergeCell ref="I4:J4"/>
    <mergeCell ref="C26:E26"/>
    <mergeCell ref="G26:J26"/>
    <mergeCell ref="C21:F21"/>
    <mergeCell ref="C22:E22"/>
    <mergeCell ref="G22:H22"/>
    <mergeCell ref="C23:E23"/>
    <mergeCell ref="G23:H23"/>
    <mergeCell ref="C24:E24"/>
    <mergeCell ref="C25:E25"/>
    <mergeCell ref="C18:E18"/>
    <mergeCell ref="G18:H18"/>
    <mergeCell ref="D8:H8"/>
    <mergeCell ref="C16:E16"/>
    <mergeCell ref="G16:H16"/>
    <mergeCell ref="E17:H17"/>
    <mergeCell ref="F9:H9"/>
    <mergeCell ref="D10:H10"/>
    <mergeCell ref="C14:E14"/>
    <mergeCell ref="C15:E15"/>
    <mergeCell ref="G15:H15"/>
    <mergeCell ref="A12:J12"/>
    <mergeCell ref="H40:J40"/>
    <mergeCell ref="D35:J35"/>
    <mergeCell ref="D34:J34"/>
    <mergeCell ref="F37:H37"/>
    <mergeCell ref="F38:H38"/>
    <mergeCell ref="C27:E27"/>
    <mergeCell ref="G27:J27"/>
    <mergeCell ref="C33:J33"/>
    <mergeCell ref="C28:D28"/>
    <mergeCell ref="C29:H29"/>
    <mergeCell ref="E31:H31"/>
    <mergeCell ref="C32:G32"/>
  </mergeCells>
  <phoneticPr fontId="1"/>
  <dataValidations disablePrompts="1" count="2">
    <dataValidation type="list" allowBlank="1" showInputMessage="1" showErrorMessage="1" sqref="IK26:JE27 WLA983055:WLU983055 WBE983055:WBY983055 VRI983055:VSC983055 VHM983055:VIG983055 UXQ983055:UYK983055 UNU983055:UOO983055 UDY983055:UES983055 TUC983055:TUW983055 TKG983055:TLA983055 TAK983055:TBE983055 SQO983055:SRI983055 SGS983055:SHM983055 RWW983055:RXQ983055 RNA983055:RNU983055 RDE983055:RDY983055 QTI983055:QUC983055 QJM983055:QKG983055 PZQ983055:QAK983055 PPU983055:PQO983055 PFY983055:PGS983055 OWC983055:OWW983055 OMG983055:ONA983055 OCK983055:ODE983055 NSO983055:NTI983055 NIS983055:NJM983055 MYW983055:MZQ983055 MPA983055:MPU983055 MFE983055:MFY983055 LVI983055:LWC983055 LLM983055:LMG983055 LBQ983055:LCK983055 KRU983055:KSO983055 KHY983055:KIS983055 JYC983055:JYW983055 JOG983055:JPA983055 JEK983055:JFE983055 IUO983055:IVI983055 IKS983055:ILM983055 IAW983055:IBQ983055 HRA983055:HRU983055 HHE983055:HHY983055 GXI983055:GYC983055 GNM983055:GOG983055 GDQ983055:GEK983055 FTU983055:FUO983055 FJY983055:FKS983055 FAC983055:FAW983055 EQG983055:ERA983055 EGK983055:EHE983055 DWO983055:DXI983055 DMS983055:DNM983055 DCW983055:DDQ983055 CTA983055:CTU983055 CJE983055:CJY983055 BZI983055:CAC983055 BPM983055:BQG983055 BFQ983055:BGK983055 AVU983055:AWO983055 ALY983055:AMS983055 ACC983055:ACW983055 SG983055:TA983055 IK983055:JE983055 G983055:J983055 WUW917519:WVQ917519 WLA917519:WLU917519 WBE917519:WBY917519 VRI917519:VSC917519 VHM917519:VIG917519 UXQ917519:UYK917519 UNU917519:UOO917519 UDY917519:UES917519 TUC917519:TUW917519 TKG917519:TLA917519 TAK917519:TBE917519 SQO917519:SRI917519 SGS917519:SHM917519 RWW917519:RXQ917519 RNA917519:RNU917519 RDE917519:RDY917519 QTI917519:QUC917519 QJM917519:QKG917519 PZQ917519:QAK917519 PPU917519:PQO917519 PFY917519:PGS917519 OWC917519:OWW917519 OMG917519:ONA917519 OCK917519:ODE917519 NSO917519:NTI917519 NIS917519:NJM917519 MYW917519:MZQ917519 MPA917519:MPU917519 MFE917519:MFY917519 LVI917519:LWC917519 LLM917519:LMG917519 LBQ917519:LCK917519 KRU917519:KSO917519 KHY917519:KIS917519 JYC917519:JYW917519 JOG917519:JPA917519 JEK917519:JFE917519 IUO917519:IVI917519 IKS917519:ILM917519 IAW917519:IBQ917519 HRA917519:HRU917519 HHE917519:HHY917519 GXI917519:GYC917519 GNM917519:GOG917519 GDQ917519:GEK917519 FTU917519:FUO917519 FJY917519:FKS917519 FAC917519:FAW917519 EQG917519:ERA917519 EGK917519:EHE917519 DWO917519:DXI917519 DMS917519:DNM917519 DCW917519:DDQ917519 CTA917519:CTU917519 CJE917519:CJY917519 BZI917519:CAC917519 BPM917519:BQG917519 BFQ917519:BGK917519 AVU917519:AWO917519 ALY917519:AMS917519 ACC917519:ACW917519 SG917519:TA917519 IK917519:JE917519 G917519:J917519 WUW851983:WVQ851983 WLA851983:WLU851983 WBE851983:WBY851983 VRI851983:VSC851983 VHM851983:VIG851983 UXQ851983:UYK851983 UNU851983:UOO851983 UDY851983:UES851983 TUC851983:TUW851983 TKG851983:TLA851983 TAK851983:TBE851983 SQO851983:SRI851983 SGS851983:SHM851983 RWW851983:RXQ851983 RNA851983:RNU851983 RDE851983:RDY851983 QTI851983:QUC851983 QJM851983:QKG851983 PZQ851983:QAK851983 PPU851983:PQO851983 PFY851983:PGS851983 OWC851983:OWW851983 OMG851983:ONA851983 OCK851983:ODE851983 NSO851983:NTI851983 NIS851983:NJM851983 MYW851983:MZQ851983 MPA851983:MPU851983 MFE851983:MFY851983 LVI851983:LWC851983 LLM851983:LMG851983 LBQ851983:LCK851983 KRU851983:KSO851983 KHY851983:KIS851983 JYC851983:JYW851983 JOG851983:JPA851983 JEK851983:JFE851983 IUO851983:IVI851983 IKS851983:ILM851983 IAW851983:IBQ851983 HRA851983:HRU851983 HHE851983:HHY851983 GXI851983:GYC851983 GNM851983:GOG851983 GDQ851983:GEK851983 FTU851983:FUO851983 FJY851983:FKS851983 FAC851983:FAW851983 EQG851983:ERA851983 EGK851983:EHE851983 DWO851983:DXI851983 DMS851983:DNM851983 DCW851983:DDQ851983 CTA851983:CTU851983 CJE851983:CJY851983 BZI851983:CAC851983 BPM851983:BQG851983 BFQ851983:BGK851983 AVU851983:AWO851983 ALY851983:AMS851983 ACC851983:ACW851983 SG851983:TA851983 IK851983:JE851983 G851983:J851983 WUW786447:WVQ786447 WLA786447:WLU786447 WBE786447:WBY786447 VRI786447:VSC786447 VHM786447:VIG786447 UXQ786447:UYK786447 UNU786447:UOO786447 UDY786447:UES786447 TUC786447:TUW786447 TKG786447:TLA786447 TAK786447:TBE786447 SQO786447:SRI786447 SGS786447:SHM786447 RWW786447:RXQ786447 RNA786447:RNU786447 RDE786447:RDY786447 QTI786447:QUC786447 QJM786447:QKG786447 PZQ786447:QAK786447 PPU786447:PQO786447 PFY786447:PGS786447 OWC786447:OWW786447 OMG786447:ONA786447 OCK786447:ODE786447 NSO786447:NTI786447 NIS786447:NJM786447 MYW786447:MZQ786447 MPA786447:MPU786447 MFE786447:MFY786447 LVI786447:LWC786447 LLM786447:LMG786447 LBQ786447:LCK786447 KRU786447:KSO786447 KHY786447:KIS786447 JYC786447:JYW786447 JOG786447:JPA786447 JEK786447:JFE786447 IUO786447:IVI786447 IKS786447:ILM786447 IAW786447:IBQ786447 HRA786447:HRU786447 HHE786447:HHY786447 GXI786447:GYC786447 GNM786447:GOG786447 GDQ786447:GEK786447 FTU786447:FUO786447 FJY786447:FKS786447 FAC786447:FAW786447 EQG786447:ERA786447 EGK786447:EHE786447 DWO786447:DXI786447 DMS786447:DNM786447 DCW786447:DDQ786447 CTA786447:CTU786447 CJE786447:CJY786447 BZI786447:CAC786447 BPM786447:BQG786447 BFQ786447:BGK786447 AVU786447:AWO786447 ALY786447:AMS786447 ACC786447:ACW786447 SG786447:TA786447 IK786447:JE786447 G786447:J786447 WUW720911:WVQ720911 WLA720911:WLU720911 WBE720911:WBY720911 VRI720911:VSC720911 VHM720911:VIG720911 UXQ720911:UYK720911 UNU720911:UOO720911 UDY720911:UES720911 TUC720911:TUW720911 TKG720911:TLA720911 TAK720911:TBE720911 SQO720911:SRI720911 SGS720911:SHM720911 RWW720911:RXQ720911 RNA720911:RNU720911 RDE720911:RDY720911 QTI720911:QUC720911 QJM720911:QKG720911 PZQ720911:QAK720911 PPU720911:PQO720911 PFY720911:PGS720911 OWC720911:OWW720911 OMG720911:ONA720911 OCK720911:ODE720911 NSO720911:NTI720911 NIS720911:NJM720911 MYW720911:MZQ720911 MPA720911:MPU720911 MFE720911:MFY720911 LVI720911:LWC720911 LLM720911:LMG720911 LBQ720911:LCK720911 KRU720911:KSO720911 KHY720911:KIS720911 JYC720911:JYW720911 JOG720911:JPA720911 JEK720911:JFE720911 IUO720911:IVI720911 IKS720911:ILM720911 IAW720911:IBQ720911 HRA720911:HRU720911 HHE720911:HHY720911 GXI720911:GYC720911 GNM720911:GOG720911 GDQ720911:GEK720911 FTU720911:FUO720911 FJY720911:FKS720911 FAC720911:FAW720911 EQG720911:ERA720911 EGK720911:EHE720911 DWO720911:DXI720911 DMS720911:DNM720911 DCW720911:DDQ720911 CTA720911:CTU720911 CJE720911:CJY720911 BZI720911:CAC720911 BPM720911:BQG720911 BFQ720911:BGK720911 AVU720911:AWO720911 ALY720911:AMS720911 ACC720911:ACW720911 SG720911:TA720911 IK720911:JE720911 G720911:J720911 WUW655375:WVQ655375 WLA655375:WLU655375 WBE655375:WBY655375 VRI655375:VSC655375 VHM655375:VIG655375 UXQ655375:UYK655375 UNU655375:UOO655375 UDY655375:UES655375 TUC655375:TUW655375 TKG655375:TLA655375 TAK655375:TBE655375 SQO655375:SRI655375 SGS655375:SHM655375 RWW655375:RXQ655375 RNA655375:RNU655375 RDE655375:RDY655375 QTI655375:QUC655375 QJM655375:QKG655375 PZQ655375:QAK655375 PPU655375:PQO655375 PFY655375:PGS655375 OWC655375:OWW655375 OMG655375:ONA655375 OCK655375:ODE655375 NSO655375:NTI655375 NIS655375:NJM655375 MYW655375:MZQ655375 MPA655375:MPU655375 MFE655375:MFY655375 LVI655375:LWC655375 LLM655375:LMG655375 LBQ655375:LCK655375 KRU655375:KSO655375 KHY655375:KIS655375 JYC655375:JYW655375 JOG655375:JPA655375 JEK655375:JFE655375 IUO655375:IVI655375 IKS655375:ILM655375 IAW655375:IBQ655375 HRA655375:HRU655375 HHE655375:HHY655375 GXI655375:GYC655375 GNM655375:GOG655375 GDQ655375:GEK655375 FTU655375:FUO655375 FJY655375:FKS655375 FAC655375:FAW655375 EQG655375:ERA655375 EGK655375:EHE655375 DWO655375:DXI655375 DMS655375:DNM655375 DCW655375:DDQ655375 CTA655375:CTU655375 CJE655375:CJY655375 BZI655375:CAC655375 BPM655375:BQG655375 BFQ655375:BGK655375 AVU655375:AWO655375 ALY655375:AMS655375 ACC655375:ACW655375 SG655375:TA655375 IK655375:JE655375 G655375:J655375 WUW589839:WVQ589839 WLA589839:WLU589839 WBE589839:WBY589839 VRI589839:VSC589839 VHM589839:VIG589839 UXQ589839:UYK589839 UNU589839:UOO589839 UDY589839:UES589839 TUC589839:TUW589839 TKG589839:TLA589839 TAK589839:TBE589839 SQO589839:SRI589839 SGS589839:SHM589839 RWW589839:RXQ589839 RNA589839:RNU589839 RDE589839:RDY589839 QTI589839:QUC589839 QJM589839:QKG589839 PZQ589839:QAK589839 PPU589839:PQO589839 PFY589839:PGS589839 OWC589839:OWW589839 OMG589839:ONA589839 OCK589839:ODE589839 NSO589839:NTI589839 NIS589839:NJM589839 MYW589839:MZQ589839 MPA589839:MPU589839 MFE589839:MFY589839 LVI589839:LWC589839 LLM589839:LMG589839 LBQ589839:LCK589839 KRU589839:KSO589839 KHY589839:KIS589839 JYC589839:JYW589839 JOG589839:JPA589839 JEK589839:JFE589839 IUO589839:IVI589839 IKS589839:ILM589839 IAW589839:IBQ589839 HRA589839:HRU589839 HHE589839:HHY589839 GXI589839:GYC589839 GNM589839:GOG589839 GDQ589839:GEK589839 FTU589839:FUO589839 FJY589839:FKS589839 FAC589839:FAW589839 EQG589839:ERA589839 EGK589839:EHE589839 DWO589839:DXI589839 DMS589839:DNM589839 DCW589839:DDQ589839 CTA589839:CTU589839 CJE589839:CJY589839 BZI589839:CAC589839 BPM589839:BQG589839 BFQ589839:BGK589839 AVU589839:AWO589839 ALY589839:AMS589839 ACC589839:ACW589839 SG589839:TA589839 IK589839:JE589839 G589839:J589839 WUW524303:WVQ524303 WLA524303:WLU524303 WBE524303:WBY524303 VRI524303:VSC524303 VHM524303:VIG524303 UXQ524303:UYK524303 UNU524303:UOO524303 UDY524303:UES524303 TUC524303:TUW524303 TKG524303:TLA524303 TAK524303:TBE524303 SQO524303:SRI524303 SGS524303:SHM524303 RWW524303:RXQ524303 RNA524303:RNU524303 RDE524303:RDY524303 QTI524303:QUC524303 QJM524303:QKG524303 PZQ524303:QAK524303 PPU524303:PQO524303 PFY524303:PGS524303 OWC524303:OWW524303 OMG524303:ONA524303 OCK524303:ODE524303 NSO524303:NTI524303 NIS524303:NJM524303 MYW524303:MZQ524303 MPA524303:MPU524303 MFE524303:MFY524303 LVI524303:LWC524303 LLM524303:LMG524303 LBQ524303:LCK524303 KRU524303:KSO524303 KHY524303:KIS524303 JYC524303:JYW524303 JOG524303:JPA524303 JEK524303:JFE524303 IUO524303:IVI524303 IKS524303:ILM524303 IAW524303:IBQ524303 HRA524303:HRU524303 HHE524303:HHY524303 GXI524303:GYC524303 GNM524303:GOG524303 GDQ524303:GEK524303 FTU524303:FUO524303 FJY524303:FKS524303 FAC524303:FAW524303 EQG524303:ERA524303 EGK524303:EHE524303 DWO524303:DXI524303 DMS524303:DNM524303 DCW524303:DDQ524303 CTA524303:CTU524303 CJE524303:CJY524303 BZI524303:CAC524303 BPM524303:BQG524303 BFQ524303:BGK524303 AVU524303:AWO524303 ALY524303:AMS524303 ACC524303:ACW524303 SG524303:TA524303 IK524303:JE524303 G524303:J524303 WUW458767:WVQ458767 WLA458767:WLU458767 WBE458767:WBY458767 VRI458767:VSC458767 VHM458767:VIG458767 UXQ458767:UYK458767 UNU458767:UOO458767 UDY458767:UES458767 TUC458767:TUW458767 TKG458767:TLA458767 TAK458767:TBE458767 SQO458767:SRI458767 SGS458767:SHM458767 RWW458767:RXQ458767 RNA458767:RNU458767 RDE458767:RDY458767 QTI458767:QUC458767 QJM458767:QKG458767 PZQ458767:QAK458767 PPU458767:PQO458767 PFY458767:PGS458767 OWC458767:OWW458767 OMG458767:ONA458767 OCK458767:ODE458767 NSO458767:NTI458767 NIS458767:NJM458767 MYW458767:MZQ458767 MPA458767:MPU458767 MFE458767:MFY458767 LVI458767:LWC458767 LLM458767:LMG458767 LBQ458767:LCK458767 KRU458767:KSO458767 KHY458767:KIS458767 JYC458767:JYW458767 JOG458767:JPA458767 JEK458767:JFE458767 IUO458767:IVI458767 IKS458767:ILM458767 IAW458767:IBQ458767 HRA458767:HRU458767 HHE458767:HHY458767 GXI458767:GYC458767 GNM458767:GOG458767 GDQ458767:GEK458767 FTU458767:FUO458767 FJY458767:FKS458767 FAC458767:FAW458767 EQG458767:ERA458767 EGK458767:EHE458767 DWO458767:DXI458767 DMS458767:DNM458767 DCW458767:DDQ458767 CTA458767:CTU458767 CJE458767:CJY458767 BZI458767:CAC458767 BPM458767:BQG458767 BFQ458767:BGK458767 AVU458767:AWO458767 ALY458767:AMS458767 ACC458767:ACW458767 SG458767:TA458767 IK458767:JE458767 G458767:J458767 WUW393231:WVQ393231 WLA393231:WLU393231 WBE393231:WBY393231 VRI393231:VSC393231 VHM393231:VIG393231 UXQ393231:UYK393231 UNU393231:UOO393231 UDY393231:UES393231 TUC393231:TUW393231 TKG393231:TLA393231 TAK393231:TBE393231 SQO393231:SRI393231 SGS393231:SHM393231 RWW393231:RXQ393231 RNA393231:RNU393231 RDE393231:RDY393231 QTI393231:QUC393231 QJM393231:QKG393231 PZQ393231:QAK393231 PPU393231:PQO393231 PFY393231:PGS393231 OWC393231:OWW393231 OMG393231:ONA393231 OCK393231:ODE393231 NSO393231:NTI393231 NIS393231:NJM393231 MYW393231:MZQ393231 MPA393231:MPU393231 MFE393231:MFY393231 LVI393231:LWC393231 LLM393231:LMG393231 LBQ393231:LCK393231 KRU393231:KSO393231 KHY393231:KIS393231 JYC393231:JYW393231 JOG393231:JPA393231 JEK393231:JFE393231 IUO393231:IVI393231 IKS393231:ILM393231 IAW393231:IBQ393231 HRA393231:HRU393231 HHE393231:HHY393231 GXI393231:GYC393231 GNM393231:GOG393231 GDQ393231:GEK393231 FTU393231:FUO393231 FJY393231:FKS393231 FAC393231:FAW393231 EQG393231:ERA393231 EGK393231:EHE393231 DWO393231:DXI393231 DMS393231:DNM393231 DCW393231:DDQ393231 CTA393231:CTU393231 CJE393231:CJY393231 BZI393231:CAC393231 BPM393231:BQG393231 BFQ393231:BGK393231 AVU393231:AWO393231 ALY393231:AMS393231 ACC393231:ACW393231 SG393231:TA393231 IK393231:JE393231 G393231:J393231 WUW327695:WVQ327695 WLA327695:WLU327695 WBE327695:WBY327695 VRI327695:VSC327695 VHM327695:VIG327695 UXQ327695:UYK327695 UNU327695:UOO327695 UDY327695:UES327695 TUC327695:TUW327695 TKG327695:TLA327695 TAK327695:TBE327695 SQO327695:SRI327695 SGS327695:SHM327695 RWW327695:RXQ327695 RNA327695:RNU327695 RDE327695:RDY327695 QTI327695:QUC327695 QJM327695:QKG327695 PZQ327695:QAK327695 PPU327695:PQO327695 PFY327695:PGS327695 OWC327695:OWW327695 OMG327695:ONA327695 OCK327695:ODE327695 NSO327695:NTI327695 NIS327695:NJM327695 MYW327695:MZQ327695 MPA327695:MPU327695 MFE327695:MFY327695 LVI327695:LWC327695 LLM327695:LMG327695 LBQ327695:LCK327695 KRU327695:KSO327695 KHY327695:KIS327695 JYC327695:JYW327695 JOG327695:JPA327695 JEK327695:JFE327695 IUO327695:IVI327695 IKS327695:ILM327695 IAW327695:IBQ327695 HRA327695:HRU327695 HHE327695:HHY327695 GXI327695:GYC327695 GNM327695:GOG327695 GDQ327695:GEK327695 FTU327695:FUO327695 FJY327695:FKS327695 FAC327695:FAW327695 EQG327695:ERA327695 EGK327695:EHE327695 DWO327695:DXI327695 DMS327695:DNM327695 DCW327695:DDQ327695 CTA327695:CTU327695 CJE327695:CJY327695 BZI327695:CAC327695 BPM327695:BQG327695 BFQ327695:BGK327695 AVU327695:AWO327695 ALY327695:AMS327695 ACC327695:ACW327695 SG327695:TA327695 IK327695:JE327695 G327695:J327695 WUW262159:WVQ262159 WLA262159:WLU262159 WBE262159:WBY262159 VRI262159:VSC262159 VHM262159:VIG262159 UXQ262159:UYK262159 UNU262159:UOO262159 UDY262159:UES262159 TUC262159:TUW262159 TKG262159:TLA262159 TAK262159:TBE262159 SQO262159:SRI262159 SGS262159:SHM262159 RWW262159:RXQ262159 RNA262159:RNU262159 RDE262159:RDY262159 QTI262159:QUC262159 QJM262159:QKG262159 PZQ262159:QAK262159 PPU262159:PQO262159 PFY262159:PGS262159 OWC262159:OWW262159 OMG262159:ONA262159 OCK262159:ODE262159 NSO262159:NTI262159 NIS262159:NJM262159 MYW262159:MZQ262159 MPA262159:MPU262159 MFE262159:MFY262159 LVI262159:LWC262159 LLM262159:LMG262159 LBQ262159:LCK262159 KRU262159:KSO262159 KHY262159:KIS262159 JYC262159:JYW262159 JOG262159:JPA262159 JEK262159:JFE262159 IUO262159:IVI262159 IKS262159:ILM262159 IAW262159:IBQ262159 HRA262159:HRU262159 HHE262159:HHY262159 GXI262159:GYC262159 GNM262159:GOG262159 GDQ262159:GEK262159 FTU262159:FUO262159 FJY262159:FKS262159 FAC262159:FAW262159 EQG262159:ERA262159 EGK262159:EHE262159 DWO262159:DXI262159 DMS262159:DNM262159 DCW262159:DDQ262159 CTA262159:CTU262159 CJE262159:CJY262159 BZI262159:CAC262159 BPM262159:BQG262159 BFQ262159:BGK262159 AVU262159:AWO262159 ALY262159:AMS262159 ACC262159:ACW262159 SG262159:TA262159 IK262159:JE262159 G262159:J262159 WUW196623:WVQ196623 WLA196623:WLU196623 WBE196623:WBY196623 VRI196623:VSC196623 VHM196623:VIG196623 UXQ196623:UYK196623 UNU196623:UOO196623 UDY196623:UES196623 TUC196623:TUW196623 TKG196623:TLA196623 TAK196623:TBE196623 SQO196623:SRI196623 SGS196623:SHM196623 RWW196623:RXQ196623 RNA196623:RNU196623 RDE196623:RDY196623 QTI196623:QUC196623 QJM196623:QKG196623 PZQ196623:QAK196623 PPU196623:PQO196623 PFY196623:PGS196623 OWC196623:OWW196623 OMG196623:ONA196623 OCK196623:ODE196623 NSO196623:NTI196623 NIS196623:NJM196623 MYW196623:MZQ196623 MPA196623:MPU196623 MFE196623:MFY196623 LVI196623:LWC196623 LLM196623:LMG196623 LBQ196623:LCK196623 KRU196623:KSO196623 KHY196623:KIS196623 JYC196623:JYW196623 JOG196623:JPA196623 JEK196623:JFE196623 IUO196623:IVI196623 IKS196623:ILM196623 IAW196623:IBQ196623 HRA196623:HRU196623 HHE196623:HHY196623 GXI196623:GYC196623 GNM196623:GOG196623 GDQ196623:GEK196623 FTU196623:FUO196623 FJY196623:FKS196623 FAC196623:FAW196623 EQG196623:ERA196623 EGK196623:EHE196623 DWO196623:DXI196623 DMS196623:DNM196623 DCW196623:DDQ196623 CTA196623:CTU196623 CJE196623:CJY196623 BZI196623:CAC196623 BPM196623:BQG196623 BFQ196623:BGK196623 AVU196623:AWO196623 ALY196623:AMS196623 ACC196623:ACW196623 SG196623:TA196623 IK196623:JE196623 G196623:J196623 WUW131087:WVQ131087 WLA131087:WLU131087 WBE131087:WBY131087 VRI131087:VSC131087 VHM131087:VIG131087 UXQ131087:UYK131087 UNU131087:UOO131087 UDY131087:UES131087 TUC131087:TUW131087 TKG131087:TLA131087 TAK131087:TBE131087 SQO131087:SRI131087 SGS131087:SHM131087 RWW131087:RXQ131087 RNA131087:RNU131087 RDE131087:RDY131087 QTI131087:QUC131087 QJM131087:QKG131087 PZQ131087:QAK131087 PPU131087:PQO131087 PFY131087:PGS131087 OWC131087:OWW131087 OMG131087:ONA131087 OCK131087:ODE131087 NSO131087:NTI131087 NIS131087:NJM131087 MYW131087:MZQ131087 MPA131087:MPU131087 MFE131087:MFY131087 LVI131087:LWC131087 LLM131087:LMG131087 LBQ131087:LCK131087 KRU131087:KSO131087 KHY131087:KIS131087 JYC131087:JYW131087 JOG131087:JPA131087 JEK131087:JFE131087 IUO131087:IVI131087 IKS131087:ILM131087 IAW131087:IBQ131087 HRA131087:HRU131087 HHE131087:HHY131087 GXI131087:GYC131087 GNM131087:GOG131087 GDQ131087:GEK131087 FTU131087:FUO131087 FJY131087:FKS131087 FAC131087:FAW131087 EQG131087:ERA131087 EGK131087:EHE131087 DWO131087:DXI131087 DMS131087:DNM131087 DCW131087:DDQ131087 CTA131087:CTU131087 CJE131087:CJY131087 BZI131087:CAC131087 BPM131087:BQG131087 BFQ131087:BGK131087 AVU131087:AWO131087 ALY131087:AMS131087 ACC131087:ACW131087 SG131087:TA131087 IK131087:JE131087 G131087:J131087 WUW65551:WVQ65551 WLA65551:WLU65551 WBE65551:WBY65551 VRI65551:VSC65551 VHM65551:VIG65551 UXQ65551:UYK65551 UNU65551:UOO65551 UDY65551:UES65551 TUC65551:TUW65551 TKG65551:TLA65551 TAK65551:TBE65551 SQO65551:SRI65551 SGS65551:SHM65551 RWW65551:RXQ65551 RNA65551:RNU65551 RDE65551:RDY65551 QTI65551:QUC65551 QJM65551:QKG65551 PZQ65551:QAK65551 PPU65551:PQO65551 PFY65551:PGS65551 OWC65551:OWW65551 OMG65551:ONA65551 OCK65551:ODE65551 NSO65551:NTI65551 NIS65551:NJM65551 MYW65551:MZQ65551 MPA65551:MPU65551 MFE65551:MFY65551 LVI65551:LWC65551 LLM65551:LMG65551 LBQ65551:LCK65551 KRU65551:KSO65551 KHY65551:KIS65551 JYC65551:JYW65551 JOG65551:JPA65551 JEK65551:JFE65551 IUO65551:IVI65551 IKS65551:ILM65551 IAW65551:IBQ65551 HRA65551:HRU65551 HHE65551:HHY65551 GXI65551:GYC65551 GNM65551:GOG65551 GDQ65551:GEK65551 FTU65551:FUO65551 FJY65551:FKS65551 FAC65551:FAW65551 EQG65551:ERA65551 EGK65551:EHE65551 DWO65551:DXI65551 DMS65551:DNM65551 DCW65551:DDQ65551 CTA65551:CTU65551 CJE65551:CJY65551 BZI65551:CAC65551 BPM65551:BQG65551 BFQ65551:BGK65551 AVU65551:AWO65551 ALY65551:AMS65551 ACC65551:ACW65551 SG65551:TA65551 IK65551:JE65551 G65551:J65551 WUW26:WVQ27 WLA26:WLU27 WBE26:WBY27 VRI26:VSC27 VHM26:VIG27 UXQ26:UYK27 UNU26:UOO27 UDY26:UES27 TUC26:TUW27 TKG26:TLA27 TAK26:TBE27 SQO26:SRI27 SGS26:SHM27 RWW26:RXQ27 RNA26:RNU27 RDE26:RDY27 QTI26:QUC27 QJM26:QKG27 PZQ26:QAK27 PPU26:PQO27 PFY26:PGS27 OWC26:OWW27 OMG26:ONA27 OCK26:ODE27 NSO26:NTI27 NIS26:NJM27 MYW26:MZQ27 MPA26:MPU27 MFE26:MFY27 LVI26:LWC27 LLM26:LMG27 LBQ26:LCK27 KRU26:KSO27 KHY26:KIS27 JYC26:JYW27 JOG26:JPA27 JEK26:JFE27 IUO26:IVI27 IKS26:ILM27 IAW26:IBQ27 HRA26:HRU27 HHE26:HHY27 GXI26:GYC27 GNM26:GOG27 GDQ26:GEK27 FTU26:FUO27 FJY26:FKS27 FAC26:FAW27 EQG26:ERA27 EGK26:EHE27 DWO26:DXI27 DMS26:DNM27 DCW26:DDQ27 CTA26:CTU27 CJE26:CJY27 BZI26:CAC27 BPM26:BQG27 BFQ26:BGK27 AVU26:AWO27 ALY26:AMS27 ACC26:ACW27 SG26:TA27 WUW983055:WVQ983055" xr:uid="{00000000-0002-0000-0000-000000000000}">
      <formula1>#REF!</formula1>
    </dataValidation>
    <dataValidation type="list" imeMode="on" showInputMessage="1" sqref="IG31 SC31 ABY31 ALU31 AVQ31 BFM31 BPI31 BZE31 CJA31 CSW31 DCS31 DMO31 DWK31 EGG31 EQC31 EZY31 FJU31 FTQ31 GDM31 GNI31 GXE31 HHA31 HQW31 IAS31 IKO31 IUK31 JEG31 JOC31 JXY31 KHU31 KRQ31 LBM31 LLI31 LVE31 MFA31 MOW31 MYS31 NIO31 NSK31 OCG31 OMC31 OVY31 PFU31 PPQ31 PZM31 QJI31 QTE31 RDA31 RMW31 RWS31 SGO31 SQK31 TAG31 TKC31 TTY31 UDU31 UNQ31 UXM31 VHI31 VRE31 WBA31 WKW31 WUS31 IG65557 SC65557 ABY65557 ALU65557 AVQ65557 BFM65557 BPI65557 BZE65557 CJA65557 CSW65557 DCS65557 DMO65557 DWK65557 EGG65557 EQC65557 EZY65557 FJU65557 FTQ65557 GDM65557 GNI65557 GXE65557 HHA65557 HQW65557 IAS65557 IKO65557 IUK65557 JEG65557 JOC65557 JXY65557 KHU65557 KRQ65557 LBM65557 LLI65557 LVE65557 MFA65557 MOW65557 MYS65557 NIO65557 NSK65557 OCG65557 OMC65557 OVY65557 PFU65557 PPQ65557 PZM65557 QJI65557 QTE65557 RDA65557 RMW65557 RWS65557 SGO65557 SQK65557 TAG65557 TKC65557 TTY65557 UDU65557 UNQ65557 UXM65557 VHI65557 VRE65557 WBA65557 WKW65557 WUS65557 IG131093 SC131093 ABY131093 ALU131093 AVQ131093 BFM131093 BPI131093 BZE131093 CJA131093 CSW131093 DCS131093 DMO131093 DWK131093 EGG131093 EQC131093 EZY131093 FJU131093 FTQ131093 GDM131093 GNI131093 GXE131093 HHA131093 HQW131093 IAS131093 IKO131093 IUK131093 JEG131093 JOC131093 JXY131093 KHU131093 KRQ131093 LBM131093 LLI131093 LVE131093 MFA131093 MOW131093 MYS131093 NIO131093 NSK131093 OCG131093 OMC131093 OVY131093 PFU131093 PPQ131093 PZM131093 QJI131093 QTE131093 RDA131093 RMW131093 RWS131093 SGO131093 SQK131093 TAG131093 TKC131093 TTY131093 UDU131093 UNQ131093 UXM131093 VHI131093 VRE131093 WBA131093 WKW131093 WUS131093 IG196629 SC196629 ABY196629 ALU196629 AVQ196629 BFM196629 BPI196629 BZE196629 CJA196629 CSW196629 DCS196629 DMO196629 DWK196629 EGG196629 EQC196629 EZY196629 FJU196629 FTQ196629 GDM196629 GNI196629 GXE196629 HHA196629 HQW196629 IAS196629 IKO196629 IUK196629 JEG196629 JOC196629 JXY196629 KHU196629 KRQ196629 LBM196629 LLI196629 LVE196629 MFA196629 MOW196629 MYS196629 NIO196629 NSK196629 OCG196629 OMC196629 OVY196629 PFU196629 PPQ196629 PZM196629 QJI196629 QTE196629 RDA196629 RMW196629 RWS196629 SGO196629 SQK196629 TAG196629 TKC196629 TTY196629 UDU196629 UNQ196629 UXM196629 VHI196629 VRE196629 WBA196629 WKW196629 WUS196629 IG262165 SC262165 ABY262165 ALU262165 AVQ262165 BFM262165 BPI262165 BZE262165 CJA262165 CSW262165 DCS262165 DMO262165 DWK262165 EGG262165 EQC262165 EZY262165 FJU262165 FTQ262165 GDM262165 GNI262165 GXE262165 HHA262165 HQW262165 IAS262165 IKO262165 IUK262165 JEG262165 JOC262165 JXY262165 KHU262165 KRQ262165 LBM262165 LLI262165 LVE262165 MFA262165 MOW262165 MYS262165 NIO262165 NSK262165 OCG262165 OMC262165 OVY262165 PFU262165 PPQ262165 PZM262165 QJI262165 QTE262165 RDA262165 RMW262165 RWS262165 SGO262165 SQK262165 TAG262165 TKC262165 TTY262165 UDU262165 UNQ262165 UXM262165 VHI262165 VRE262165 WBA262165 WKW262165 WUS262165 IG327701 SC327701 ABY327701 ALU327701 AVQ327701 BFM327701 BPI327701 BZE327701 CJA327701 CSW327701 DCS327701 DMO327701 DWK327701 EGG327701 EQC327701 EZY327701 FJU327701 FTQ327701 GDM327701 GNI327701 GXE327701 HHA327701 HQW327701 IAS327701 IKO327701 IUK327701 JEG327701 JOC327701 JXY327701 KHU327701 KRQ327701 LBM327701 LLI327701 LVE327701 MFA327701 MOW327701 MYS327701 NIO327701 NSK327701 OCG327701 OMC327701 OVY327701 PFU327701 PPQ327701 PZM327701 QJI327701 QTE327701 RDA327701 RMW327701 RWS327701 SGO327701 SQK327701 TAG327701 TKC327701 TTY327701 UDU327701 UNQ327701 UXM327701 VHI327701 VRE327701 WBA327701 WKW327701 WUS327701 IG393237 SC393237 ABY393237 ALU393237 AVQ393237 BFM393237 BPI393237 BZE393237 CJA393237 CSW393237 DCS393237 DMO393237 DWK393237 EGG393237 EQC393237 EZY393237 FJU393237 FTQ393237 GDM393237 GNI393237 GXE393237 HHA393237 HQW393237 IAS393237 IKO393237 IUK393237 JEG393237 JOC393237 JXY393237 KHU393237 KRQ393237 LBM393237 LLI393237 LVE393237 MFA393237 MOW393237 MYS393237 NIO393237 NSK393237 OCG393237 OMC393237 OVY393237 PFU393237 PPQ393237 PZM393237 QJI393237 QTE393237 RDA393237 RMW393237 RWS393237 SGO393237 SQK393237 TAG393237 TKC393237 TTY393237 UDU393237 UNQ393237 UXM393237 VHI393237 VRE393237 WBA393237 WKW393237 WUS393237 IG458773 SC458773 ABY458773 ALU458773 AVQ458773 BFM458773 BPI458773 BZE458773 CJA458773 CSW458773 DCS458773 DMO458773 DWK458773 EGG458773 EQC458773 EZY458773 FJU458773 FTQ458773 GDM458773 GNI458773 GXE458773 HHA458773 HQW458773 IAS458773 IKO458773 IUK458773 JEG458773 JOC458773 JXY458773 KHU458773 KRQ458773 LBM458773 LLI458773 LVE458773 MFA458773 MOW458773 MYS458773 NIO458773 NSK458773 OCG458773 OMC458773 OVY458773 PFU458773 PPQ458773 PZM458773 QJI458773 QTE458773 RDA458773 RMW458773 RWS458773 SGO458773 SQK458773 TAG458773 TKC458773 TTY458773 UDU458773 UNQ458773 UXM458773 VHI458773 VRE458773 WBA458773 WKW458773 WUS458773 IG524309 SC524309 ABY524309 ALU524309 AVQ524309 BFM524309 BPI524309 BZE524309 CJA524309 CSW524309 DCS524309 DMO524309 DWK524309 EGG524309 EQC524309 EZY524309 FJU524309 FTQ524309 GDM524309 GNI524309 GXE524309 HHA524309 HQW524309 IAS524309 IKO524309 IUK524309 JEG524309 JOC524309 JXY524309 KHU524309 KRQ524309 LBM524309 LLI524309 LVE524309 MFA524309 MOW524309 MYS524309 NIO524309 NSK524309 OCG524309 OMC524309 OVY524309 PFU524309 PPQ524309 PZM524309 QJI524309 QTE524309 RDA524309 RMW524309 RWS524309 SGO524309 SQK524309 TAG524309 TKC524309 TTY524309 UDU524309 UNQ524309 UXM524309 VHI524309 VRE524309 WBA524309 WKW524309 WUS524309 IG589845 SC589845 ABY589845 ALU589845 AVQ589845 BFM589845 BPI589845 BZE589845 CJA589845 CSW589845 DCS589845 DMO589845 DWK589845 EGG589845 EQC589845 EZY589845 FJU589845 FTQ589845 GDM589845 GNI589845 GXE589845 HHA589845 HQW589845 IAS589845 IKO589845 IUK589845 JEG589845 JOC589845 JXY589845 KHU589845 KRQ589845 LBM589845 LLI589845 LVE589845 MFA589845 MOW589845 MYS589845 NIO589845 NSK589845 OCG589845 OMC589845 OVY589845 PFU589845 PPQ589845 PZM589845 QJI589845 QTE589845 RDA589845 RMW589845 RWS589845 SGO589845 SQK589845 TAG589845 TKC589845 TTY589845 UDU589845 UNQ589845 UXM589845 VHI589845 VRE589845 WBA589845 WKW589845 WUS589845 IG655381 SC655381 ABY655381 ALU655381 AVQ655381 BFM655381 BPI655381 BZE655381 CJA655381 CSW655381 DCS655381 DMO655381 DWK655381 EGG655381 EQC655381 EZY655381 FJU655381 FTQ655381 GDM655381 GNI655381 GXE655381 HHA655381 HQW655381 IAS655381 IKO655381 IUK655381 JEG655381 JOC655381 JXY655381 KHU655381 KRQ655381 LBM655381 LLI655381 LVE655381 MFA655381 MOW655381 MYS655381 NIO655381 NSK655381 OCG655381 OMC655381 OVY655381 PFU655381 PPQ655381 PZM655381 QJI655381 QTE655381 RDA655381 RMW655381 RWS655381 SGO655381 SQK655381 TAG655381 TKC655381 TTY655381 UDU655381 UNQ655381 UXM655381 VHI655381 VRE655381 WBA655381 WKW655381 WUS655381 IG720917 SC720917 ABY720917 ALU720917 AVQ720917 BFM720917 BPI720917 BZE720917 CJA720917 CSW720917 DCS720917 DMO720917 DWK720917 EGG720917 EQC720917 EZY720917 FJU720917 FTQ720917 GDM720917 GNI720917 GXE720917 HHA720917 HQW720917 IAS720917 IKO720917 IUK720917 JEG720917 JOC720917 JXY720917 KHU720917 KRQ720917 LBM720917 LLI720917 LVE720917 MFA720917 MOW720917 MYS720917 NIO720917 NSK720917 OCG720917 OMC720917 OVY720917 PFU720917 PPQ720917 PZM720917 QJI720917 QTE720917 RDA720917 RMW720917 RWS720917 SGO720917 SQK720917 TAG720917 TKC720917 TTY720917 UDU720917 UNQ720917 UXM720917 VHI720917 VRE720917 WBA720917 WKW720917 WUS720917 IG786453 SC786453 ABY786453 ALU786453 AVQ786453 BFM786453 BPI786453 BZE786453 CJA786453 CSW786453 DCS786453 DMO786453 DWK786453 EGG786453 EQC786453 EZY786453 FJU786453 FTQ786453 GDM786453 GNI786453 GXE786453 HHA786453 HQW786453 IAS786453 IKO786453 IUK786453 JEG786453 JOC786453 JXY786453 KHU786453 KRQ786453 LBM786453 LLI786453 LVE786453 MFA786453 MOW786453 MYS786453 NIO786453 NSK786453 OCG786453 OMC786453 OVY786453 PFU786453 PPQ786453 PZM786453 QJI786453 QTE786453 RDA786453 RMW786453 RWS786453 SGO786453 SQK786453 TAG786453 TKC786453 TTY786453 UDU786453 UNQ786453 UXM786453 VHI786453 VRE786453 WBA786453 WKW786453 WUS786453 IG851989 SC851989 ABY851989 ALU851989 AVQ851989 BFM851989 BPI851989 BZE851989 CJA851989 CSW851989 DCS851989 DMO851989 DWK851989 EGG851989 EQC851989 EZY851989 FJU851989 FTQ851989 GDM851989 GNI851989 GXE851989 HHA851989 HQW851989 IAS851989 IKO851989 IUK851989 JEG851989 JOC851989 JXY851989 KHU851989 KRQ851989 LBM851989 LLI851989 LVE851989 MFA851989 MOW851989 MYS851989 NIO851989 NSK851989 OCG851989 OMC851989 OVY851989 PFU851989 PPQ851989 PZM851989 QJI851989 QTE851989 RDA851989 RMW851989 RWS851989 SGO851989 SQK851989 TAG851989 TKC851989 TTY851989 UDU851989 UNQ851989 UXM851989 VHI851989 VRE851989 WBA851989 WKW851989 WUS851989 IG917525 SC917525 ABY917525 ALU917525 AVQ917525 BFM917525 BPI917525 BZE917525 CJA917525 CSW917525 DCS917525 DMO917525 DWK917525 EGG917525 EQC917525 EZY917525 FJU917525 FTQ917525 GDM917525 GNI917525 GXE917525 HHA917525 HQW917525 IAS917525 IKO917525 IUK917525 JEG917525 JOC917525 JXY917525 KHU917525 KRQ917525 LBM917525 LLI917525 LVE917525 MFA917525 MOW917525 MYS917525 NIO917525 NSK917525 OCG917525 OMC917525 OVY917525 PFU917525 PPQ917525 PZM917525 QJI917525 QTE917525 RDA917525 RMW917525 RWS917525 SGO917525 SQK917525 TAG917525 TKC917525 TTY917525 UDU917525 UNQ917525 UXM917525 VHI917525 VRE917525 WBA917525 WKW917525 WUS917525 IG983061 SC983061 ABY983061 ALU983061 AVQ983061 BFM983061 BPI983061 BZE983061 CJA983061 CSW983061 DCS983061 DMO983061 DWK983061 EGG983061 EQC983061 EZY983061 FJU983061 FTQ983061 GDM983061 GNI983061 GXE983061 HHA983061 HQW983061 IAS983061 IKO983061 IUK983061 JEG983061 JOC983061 JXY983061 KHU983061 KRQ983061 LBM983061 LLI983061 LVE983061 MFA983061 MOW983061 MYS983061 NIO983061 NSK983061 OCG983061 OMC983061 OVY983061 PFU983061 PPQ983061 PZM983061 QJI983061 QTE983061 RDA983061 RMW983061 RWS983061 SGO983061 SQK983061 TAG983061 TKC983061 TTY983061 UDU983061 UNQ983061 UXM983061 VHI983061 VRE983061 WBA983061 WKW983061 WUS983061" xr:uid="{00000000-0002-0000-0000-000001000000}">
      <formula1>"0476-34-5484,0476-34-5825,0476-34-5475,0476-34-5145,0476-34-5726"</formula1>
    </dataValidation>
  </dataValidations>
  <pageMargins left="0.49" right="0.28999999999999998" top="0.27" bottom="0.18" header="0.22" footer="0.17"/>
  <pageSetup paperSize="9" scale="67"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I2"/>
  <sheetViews>
    <sheetView topLeftCell="H1" workbookViewId="0">
      <selection activeCell="I2" sqref="I2"/>
    </sheetView>
  </sheetViews>
  <sheetFormatPr defaultRowHeight="12" x14ac:dyDescent="0.15"/>
  <cols>
    <col min="1" max="2" width="17" bestFit="1" customWidth="1"/>
    <col min="3" max="3" width="9" bestFit="1" customWidth="1"/>
    <col min="4" max="4" width="14.28515625" bestFit="1" customWidth="1"/>
    <col min="5" max="5" width="17.85546875" bestFit="1" customWidth="1"/>
    <col min="6" max="6" width="12" bestFit="1" customWidth="1"/>
    <col min="7" max="7" width="15.85546875" bestFit="1" customWidth="1"/>
    <col min="8" max="8" width="9" bestFit="1" customWidth="1"/>
    <col min="9" max="9" width="13.85546875" bestFit="1" customWidth="1"/>
    <col min="10" max="10" width="7" bestFit="1" customWidth="1"/>
    <col min="11" max="11" width="13.85546875" bestFit="1" customWidth="1"/>
    <col min="12" max="12" width="7" bestFit="1" customWidth="1"/>
    <col min="13" max="13" width="17.85546875" bestFit="1" customWidth="1"/>
    <col min="14" max="14" width="11" bestFit="1" customWidth="1"/>
    <col min="15" max="15" width="21.85546875" bestFit="1" customWidth="1"/>
    <col min="16" max="16" width="41.42578125" bestFit="1" customWidth="1"/>
    <col min="17" max="17" width="11.28515625" bestFit="1" customWidth="1"/>
    <col min="18" max="18" width="13" bestFit="1" customWidth="1"/>
    <col min="19" max="19" width="50.140625" bestFit="1" customWidth="1"/>
    <col min="20" max="20" width="34.28515625" bestFit="1" customWidth="1"/>
    <col min="21" max="21" width="24.28515625" bestFit="1" customWidth="1"/>
    <col min="22" max="22" width="36.28515625" bestFit="1" customWidth="1"/>
    <col min="23" max="23" width="15.85546875" bestFit="1" customWidth="1"/>
    <col min="24" max="25" width="9" bestFit="1" customWidth="1"/>
    <col min="26" max="26" width="19.28515625" bestFit="1" customWidth="1"/>
    <col min="27" max="27" width="21.28515625" bestFit="1" customWidth="1"/>
    <col min="28" max="35" width="22.28515625" bestFit="1" customWidth="1"/>
  </cols>
  <sheetData>
    <row r="1" spans="1:35" x14ac:dyDescent="0.15">
      <c r="A1" t="s">
        <v>49</v>
      </c>
      <c r="B1" t="s">
        <v>50</v>
      </c>
      <c r="C1" t="s">
        <v>51</v>
      </c>
      <c r="D1" t="s">
        <v>52</v>
      </c>
      <c r="E1" t="s">
        <v>53</v>
      </c>
      <c r="F1" t="s">
        <v>27</v>
      </c>
      <c r="G1" t="s">
        <v>54</v>
      </c>
      <c r="H1" t="s">
        <v>55</v>
      </c>
      <c r="I1" t="s">
        <v>77</v>
      </c>
      <c r="J1" t="s">
        <v>30</v>
      </c>
      <c r="K1" t="s">
        <v>78</v>
      </c>
      <c r="L1" t="s">
        <v>29</v>
      </c>
      <c r="M1" t="s">
        <v>56</v>
      </c>
      <c r="N1" t="s">
        <v>22</v>
      </c>
      <c r="O1" t="s">
        <v>79</v>
      </c>
      <c r="P1" t="s">
        <v>57</v>
      </c>
      <c r="Q1" t="s">
        <v>80</v>
      </c>
      <c r="R1" t="s">
        <v>58</v>
      </c>
      <c r="S1" t="s">
        <v>59</v>
      </c>
      <c r="T1" t="s">
        <v>81</v>
      </c>
      <c r="U1" t="s">
        <v>60</v>
      </c>
      <c r="V1" t="s">
        <v>82</v>
      </c>
      <c r="W1" t="s">
        <v>83</v>
      </c>
      <c r="X1" t="s">
        <v>31</v>
      </c>
      <c r="Y1" t="s">
        <v>61</v>
      </c>
      <c r="Z1" t="s">
        <v>62</v>
      </c>
      <c r="AA1" t="s">
        <v>63</v>
      </c>
      <c r="AB1" t="s">
        <v>64</v>
      </c>
      <c r="AC1" t="s">
        <v>65</v>
      </c>
      <c r="AD1" t="s">
        <v>66</v>
      </c>
      <c r="AE1" t="s">
        <v>67</v>
      </c>
      <c r="AF1" t="s">
        <v>68</v>
      </c>
      <c r="AG1" t="s">
        <v>69</v>
      </c>
      <c r="AH1" t="s">
        <v>70</v>
      </c>
      <c r="AI1" t="s">
        <v>71</v>
      </c>
    </row>
    <row r="2" spans="1:35" x14ac:dyDescent="0.15">
      <c r="A2" s="1">
        <v>45901</v>
      </c>
      <c r="B2" s="1">
        <v>45903</v>
      </c>
      <c r="C2" s="2" t="s">
        <v>84</v>
      </c>
      <c r="D2" s="1">
        <v>45930</v>
      </c>
      <c r="E2" s="2" t="s">
        <v>85</v>
      </c>
      <c r="F2" s="2" t="s">
        <v>72</v>
      </c>
      <c r="G2" s="2" t="s">
        <v>73</v>
      </c>
      <c r="H2" s="2" t="s">
        <v>74</v>
      </c>
      <c r="I2" s="2" t="s">
        <v>86</v>
      </c>
      <c r="J2" s="2" t="s">
        <v>87</v>
      </c>
      <c r="K2" s="2" t="s">
        <v>86</v>
      </c>
      <c r="L2" s="2" t="s">
        <v>87</v>
      </c>
      <c r="M2" s="2" t="s">
        <v>73</v>
      </c>
      <c r="N2" s="2" t="s">
        <v>88</v>
      </c>
      <c r="O2" s="2" t="s">
        <v>85</v>
      </c>
      <c r="P2" s="2" t="s">
        <v>89</v>
      </c>
      <c r="Q2" s="2" t="s">
        <v>86</v>
      </c>
      <c r="R2" s="2" t="s">
        <v>90</v>
      </c>
      <c r="S2" s="1">
        <v>45915</v>
      </c>
      <c r="T2" s="1">
        <v>45914</v>
      </c>
      <c r="U2" s="3" t="s">
        <v>91</v>
      </c>
      <c r="V2" s="3" t="s">
        <v>75</v>
      </c>
      <c r="W2" s="2" t="s">
        <v>86</v>
      </c>
      <c r="X2" s="2" t="s">
        <v>87</v>
      </c>
      <c r="Y2" s="2" t="s">
        <v>92</v>
      </c>
      <c r="Z2" s="1">
        <v>45916</v>
      </c>
      <c r="AA2" s="3" t="s">
        <v>75</v>
      </c>
      <c r="AB2" s="1">
        <v>45910</v>
      </c>
      <c r="AC2" s="3" t="s">
        <v>91</v>
      </c>
      <c r="AD2" s="1">
        <v>45911</v>
      </c>
      <c r="AE2" s="3" t="s">
        <v>91</v>
      </c>
      <c r="AF2" s="1">
        <v>45915</v>
      </c>
      <c r="AG2" s="3" t="s">
        <v>91</v>
      </c>
      <c r="AH2" s="1">
        <v>45915</v>
      </c>
      <c r="AI2" s="3" t="s">
        <v>91</v>
      </c>
    </row>
  </sheetData>
  <phoneticPr fontId="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E92036878E708419DEDB4E101345075" ma:contentTypeVersion="4" ma:contentTypeDescription="新しいドキュメントを作成します。" ma:contentTypeScope="" ma:versionID="9c24bd2a4d085c1474a732cc9a00e54a">
  <xsd:schema xmlns:xsd="http://www.w3.org/2001/XMLSchema" xmlns:xs="http://www.w3.org/2001/XMLSchema" xmlns:p="http://schemas.microsoft.com/office/2006/metadata/properties" xmlns:ns2="580f91ee-e56d-4d19-bf9a-cad906087a44" targetNamespace="http://schemas.microsoft.com/office/2006/metadata/properties" ma:root="true" ma:fieldsID="2428646a57248356c2b758fedcce2a84" ns2:_="">
    <xsd:import namespace="580f91ee-e56d-4d19-bf9a-cad906087a4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_x30bf__x30b0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0f91ee-e56d-4d19-bf9a-cad906087a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_x30bf__x30b0_" ma:index="11" nillable="true" ma:displayName="タグ" ma:format="Dropdown" ma:internalName="_x30bf__x30b0_">
      <xsd:complexType>
        <xsd:complexContent>
          <xsd:extension base="dms:MultiChoice">
            <xsd:sequence>
              <xsd:element name="Value" maxOccurs="unbounded" minOccurs="0" nillable="true">
                <xsd:simpleType>
                  <xsd:restriction base="dms:Choice">
                    <xsd:enumeration value="規程類"/>
                    <xsd:enumeration value="調達部"/>
                    <xsd:enumeration value="規程"/>
                    <xsd:enumeration value="細則"/>
                    <xsd:enumeration value="要領"/>
                    <xsd:enumeration value="本文"/>
                    <xsd:enumeration value="様式等別紙"/>
                  </xsd:restriction>
                </xsd:simple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x30bf__x30b0_ xmlns="580f91ee-e56d-4d19-bf9a-cad906087a4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D911E47-1454-4E37-9961-CCCD3E4DCA89}"/>
</file>

<file path=customXml/itemProps2.xml><?xml version="1.0" encoding="utf-8"?>
<ds:datastoreItem xmlns:ds="http://schemas.openxmlformats.org/officeDocument/2006/customXml" ds:itemID="{0EB4C0A5-93E1-4688-BE87-DC26CF7BFCA3}">
  <ds:schemaRefs>
    <ds:schemaRef ds:uri="http://schemas.microsoft.com/office/2006/metadata/properties"/>
    <ds:schemaRef ds:uri="http://schemas.microsoft.com/office/infopath/2007/PartnerControls"/>
    <ds:schemaRef ds:uri="a0166333-052d-4a1a-a114-171355dedbfd"/>
    <ds:schemaRef ds:uri="dc9beb1a-cd3d-403e-9a8d-7d9573e684fa"/>
  </ds:schemaRefs>
</ds:datastoreItem>
</file>

<file path=customXml/itemProps3.xml><?xml version="1.0" encoding="utf-8"?>
<ds:datastoreItem xmlns:ds="http://schemas.openxmlformats.org/officeDocument/2006/customXml" ds:itemID="{189A4526-0FF0-474B-9554-1104806A3D63}">
  <ds:schemaRefs>
    <ds:schemaRef ds:uri="http://schemas.microsoft.com/sharepoint/v3/contenttype/forms"/>
  </ds:schemaRefs>
</ds:datastoreItem>
</file>

<file path=docMetadata/LabelInfo.xml><?xml version="1.0" encoding="utf-8"?>
<clbl:labelList xmlns:clbl="http://schemas.microsoft.com/office/2020/mipLabelMetadata">
  <clbl:label id="{abef13c3-ec84-4360-afc1-346329e5c56e}" enabled="1" method="Privileged" siteId="{f54277c9-dafe-44aa-85a4-73d5c7c52450}" removed="0"/>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PJ3R3023_1</vt:lpstr>
      <vt:lpstr>基本情報_1_1</vt:lpstr>
      <vt:lpstr>PJ3R3023_1!Print_Area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小竹杏実 / Kotake，Ami</dc:creator>
  <cp:lastModifiedBy>Sugano, Yutaro</cp:lastModifiedBy>
  <dcterms:created xsi:type="dcterms:W3CDTF">2024-08-07T06:18:25Z</dcterms:created>
  <dcterms:modified xsi:type="dcterms:W3CDTF">2026-03-11T05:22:36Z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0x010100AE92036878E708419DEDB4E101345075</vt:lpwstr>
  </property>
  <property fmtid="{D5CDD505-2E9C-101B-9397-08002B2CF9AE}" pid="3" name="MediaServiceImageTags">
    <vt:lpwstr/>
  </property>
</Properties>
</file>